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85" yWindow="2655" windowWidth="19440" windowHeight="8520" activeTab="1"/>
  </bookViews>
  <sheets>
    <sheet name="ЧТС" sheetId="15" r:id="rId1"/>
    <sheet name="кальк. спорт." sheetId="13" r:id="rId2"/>
    <sheet name="541" sheetId="17" r:id="rId3"/>
    <sheet name="542" sheetId="16" r:id="rId4"/>
  </sheets>
  <externalReferences>
    <externalReference r:id="rId5"/>
    <externalReference r:id="rId6"/>
    <externalReference r:id="rId7"/>
    <externalReference r:id="rId8"/>
    <externalReference r:id="rId9"/>
    <externalReference r:id="rId10"/>
  </externalReferences>
  <definedNames>
    <definedName name="______________________________________________________xlnm__FilterDatabase_4">#REF!</definedName>
    <definedName name="_____________________________________________________xlnm__FilterDatabase_4">#REF!</definedName>
    <definedName name="____________________________________________________xlnm__FilterDatabase_4" localSheetId="1">#REF!</definedName>
    <definedName name="____________________________________________________xlnm__FilterDatabase_4">#REF!</definedName>
    <definedName name="___________________________________________________xlnm__FilterDatabase_4" localSheetId="1">#REF!</definedName>
    <definedName name="___________________________________________________xlnm__FilterDatabase_4">#REF!</definedName>
    <definedName name="__________________________________________________xlnm__FilterDatabase_4" localSheetId="1">#REF!</definedName>
    <definedName name="__________________________________________________xlnm__FilterDatabase_4">#REF!</definedName>
    <definedName name="_________________________________________________xlnm__FilterDatabase_4" localSheetId="1">#REF!</definedName>
    <definedName name="_________________________________________________xlnm__FilterDatabase_4">#REF!</definedName>
    <definedName name="________________________________________________xlnm__FilterDatabase_4" localSheetId="1">#REF!</definedName>
    <definedName name="________________________________________________xlnm__FilterDatabase_4">#REF!</definedName>
    <definedName name="_______________________________________________xlnm__FilterDatabase_4" localSheetId="1">#REF!</definedName>
    <definedName name="_______________________________________________xlnm__FilterDatabase_4">#REF!</definedName>
    <definedName name="______________________________________________xlnm__FilterDatabase_4" localSheetId="1">#REF!</definedName>
    <definedName name="______________________________________________xlnm__FilterDatabase_4">#REF!</definedName>
    <definedName name="_____________________________________________xlnm__FilterDatabase_4" localSheetId="1">#REF!</definedName>
    <definedName name="_____________________________________________xlnm__FilterDatabase_4">#REF!</definedName>
    <definedName name="____________________________________________xlnm__FilterDatabase_4" localSheetId="1">#REF!</definedName>
    <definedName name="____________________________________________xlnm__FilterDatabase_4">#REF!</definedName>
    <definedName name="___________________________________________xlnm__FilterDatabase_4" localSheetId="1">#REF!</definedName>
    <definedName name="___________________________________________xlnm__FilterDatabase_4">#REF!</definedName>
    <definedName name="__________________________________________xlnm__FilterDatabase_4" localSheetId="1">#REF!</definedName>
    <definedName name="__________________________________________xlnm__FilterDatabase_4">#REF!</definedName>
    <definedName name="_________________________________________xlnm__FilterDatabase_4" localSheetId="1">#REF!</definedName>
    <definedName name="_________________________________________xlnm__FilterDatabase_4">#REF!</definedName>
    <definedName name="________________________________________xlnm__FilterDatabase_4" localSheetId="1">#REF!</definedName>
    <definedName name="________________________________________xlnm__FilterDatabase_4">#REF!</definedName>
    <definedName name="_______________________________________xlnm__FilterDatabase_4" localSheetId="1">#REF!</definedName>
    <definedName name="_______________________________________xlnm__FilterDatabase_4">#REF!</definedName>
    <definedName name="______________________________________xlnm__FilterDatabase_4" localSheetId="1">#REF!</definedName>
    <definedName name="______________________________________xlnm__FilterDatabase_4">#REF!</definedName>
    <definedName name="_____________________________________xlnm__FilterDatabase_4" localSheetId="1">#REF!</definedName>
    <definedName name="_____________________________________xlnm__FilterDatabase_4">#REF!</definedName>
    <definedName name="____________________________________xlnm__FilterDatabase_4" localSheetId="1">#REF!</definedName>
    <definedName name="____________________________________xlnm__FilterDatabase_4">#REF!</definedName>
    <definedName name="___________________________________xlnm__FilterDatabase_4" localSheetId="1">#REF!</definedName>
    <definedName name="___________________________________xlnm__FilterDatabase_4">#REF!</definedName>
    <definedName name="__________________________________xlnm__FilterDatabase_4" localSheetId="1">#REF!</definedName>
    <definedName name="__________________________________xlnm__FilterDatabase_4">#REF!</definedName>
    <definedName name="_________________________________xlnm__FilterDatabase_4" localSheetId="1">#REF!</definedName>
    <definedName name="_________________________________xlnm__FilterDatabase_4">#REF!</definedName>
    <definedName name="________________________________xlnm__FilterDatabase_4" localSheetId="1">#REF!</definedName>
    <definedName name="________________________________xlnm__FilterDatabase_4">#REF!</definedName>
    <definedName name="_______________________________xlnm__FilterDatabase_4" localSheetId="1">#REF!</definedName>
    <definedName name="_______________________________xlnm__FilterDatabase_4">#REF!</definedName>
    <definedName name="______________________________xlnm__FilterDatabase_4" localSheetId="1">#REF!</definedName>
    <definedName name="______________________________xlnm__FilterDatabase_4">#REF!</definedName>
    <definedName name="_____________________________xlnm__FilterDatabase_4" localSheetId="1">#REF!</definedName>
    <definedName name="_____________________________xlnm__FilterDatabase_4">#REF!</definedName>
    <definedName name="____________________________xlnm__FilterDatabase_4" localSheetId="1">#REF!</definedName>
    <definedName name="____________________________xlnm__FilterDatabase_4">#REF!</definedName>
    <definedName name="___________________________xlnm__FilterDatabase_4" localSheetId="1">#REF!</definedName>
    <definedName name="___________________________xlnm__FilterDatabase_4">#REF!</definedName>
    <definedName name="__________________________xlnm__FilterDatabase_4" localSheetId="1">#REF!</definedName>
    <definedName name="__________________________xlnm__FilterDatabase_4">#REF!</definedName>
    <definedName name="_________________________xlnm__FilterDatabase_4" localSheetId="1">#REF!</definedName>
    <definedName name="_________________________xlnm__FilterDatabase_4">#REF!</definedName>
    <definedName name="________________________xlnm__FilterDatabase_4" localSheetId="1">#REF!</definedName>
    <definedName name="________________________xlnm__FilterDatabase_4">#REF!</definedName>
    <definedName name="_______________________xlnm__FilterDatabase_4" localSheetId="1">#REF!</definedName>
    <definedName name="_______________________xlnm__FilterDatabase_4">#REF!</definedName>
    <definedName name="______________________xlnm__FilterDatabase_4" localSheetId="1">#REF!</definedName>
    <definedName name="______________________xlnm__FilterDatabase_4">#REF!</definedName>
    <definedName name="_____________________xlnm__FilterDatabase_4" localSheetId="1">#REF!</definedName>
    <definedName name="_____________________xlnm__FilterDatabase_4">#REF!</definedName>
    <definedName name="____________________xlnm__FilterDatabase_4" localSheetId="1">#REF!</definedName>
    <definedName name="____________________xlnm__FilterDatabase_4">#REF!</definedName>
    <definedName name="___________________xlnm__FilterDatabase_4" localSheetId="1">#REF!</definedName>
    <definedName name="___________________xlnm__FilterDatabase_4">#REF!</definedName>
    <definedName name="__________________xlnm__FilterDatabase_4" localSheetId="1">#REF!</definedName>
    <definedName name="__________________xlnm__FilterDatabase_4">#REF!</definedName>
    <definedName name="_________________xlnm__FilterDatabase_4" localSheetId="1">#REF!</definedName>
    <definedName name="_________________xlnm__FilterDatabase_4">#REF!</definedName>
    <definedName name="________________xlnm__FilterDatabase_4" localSheetId="1">#REF!</definedName>
    <definedName name="________________xlnm__FilterDatabase_4">#REF!</definedName>
    <definedName name="_______________xlnm__FilterDatabase_4" localSheetId="1">#REF!</definedName>
    <definedName name="_______________xlnm__FilterDatabase_4">#REF!</definedName>
    <definedName name="______________xlnm__FilterDatabase_4" localSheetId="1">#REF!</definedName>
    <definedName name="______________xlnm__FilterDatabase_4">#REF!</definedName>
    <definedName name="_____________xlnm__FilterDatabase_4" localSheetId="1">#REF!</definedName>
    <definedName name="_____________xlnm__FilterDatabase_4">#REF!</definedName>
    <definedName name="____________xlnm__FilterDatabase_4" localSheetId="1">#REF!</definedName>
    <definedName name="____________xlnm__FilterDatabase_4">#REF!</definedName>
    <definedName name="___________xlnm__FilterDatabase_4" localSheetId="1">#REF!</definedName>
    <definedName name="___________xlnm__FilterDatabase_4">#REF!</definedName>
    <definedName name="__________xlnm__FilterDatabase_4" localSheetId="1">#REF!</definedName>
    <definedName name="__________xlnm__FilterDatabase_4">#REF!</definedName>
    <definedName name="_________xlnm__FilterDatabase_4" localSheetId="1">#REF!</definedName>
    <definedName name="_________xlnm__FilterDatabase_4">#REF!</definedName>
    <definedName name="________xlnm__FilterDatabase_4" localSheetId="1">#REF!</definedName>
    <definedName name="________xlnm__FilterDatabase_4">#REF!</definedName>
    <definedName name="_______xlnm__FilterDatabase_4" localSheetId="1">#REF!</definedName>
    <definedName name="_______xlnm__FilterDatabase_4">#REF!</definedName>
    <definedName name="______xlnm__FilterDatabase_4" localSheetId="1">#REF!</definedName>
    <definedName name="______xlnm__FilterDatabase_4">#REF!</definedName>
    <definedName name="_____xlnm__FilterDatabase_4" localSheetId="1">#REF!</definedName>
    <definedName name="_____xlnm__FilterDatabase_4">#REF!</definedName>
    <definedName name="____xlnm__FilterDatabase_4" localSheetId="1">#REF!</definedName>
    <definedName name="____xlnm__FilterDatabase_4">#REF!</definedName>
    <definedName name="___xlnm._FilterDatabase_2" localSheetId="1">#REF!</definedName>
    <definedName name="___xlnm._FilterDatabase_2">#REF!</definedName>
    <definedName name="___xlnm__FilterDatabase_4" localSheetId="1">#REF!</definedName>
    <definedName name="___xlnm__FilterDatabase_4">#REF!</definedName>
    <definedName name="__xlnm._FilterDatabase_1" localSheetId="1">#REF!</definedName>
    <definedName name="__xlnm._FilterDatabase_1" localSheetId="0">#REF!</definedName>
    <definedName name="__xlnm._FilterDatabase_1">#REF!</definedName>
    <definedName name="__xlnm._FilterDatabase_10" localSheetId="1">#REF!</definedName>
    <definedName name="__xlnm._FilterDatabase_10">#REF!</definedName>
    <definedName name="__xlnm._FilterDatabase_11" localSheetId="1">#REF!</definedName>
    <definedName name="__xlnm._FilterDatabase_11">#REF!</definedName>
    <definedName name="__xlnm._FilterDatabase_13" localSheetId="1">#REF!</definedName>
    <definedName name="__xlnm._FilterDatabase_13">#REF!</definedName>
    <definedName name="__xlnm._FilterDatabase_14" localSheetId="1">#REF!</definedName>
    <definedName name="__xlnm._FilterDatabase_14">#REF!</definedName>
    <definedName name="__xlnm._FilterDatabase_15" localSheetId="1">#REF!</definedName>
    <definedName name="__xlnm._FilterDatabase_15">#REF!</definedName>
    <definedName name="__xlnm._FilterDatabase_16" localSheetId="1">#REF!</definedName>
    <definedName name="__xlnm._FilterDatabase_16">#REF!</definedName>
    <definedName name="__xlnm._FilterDatabase_17" localSheetId="1">#REF!</definedName>
    <definedName name="__xlnm._FilterDatabase_17">#REF!</definedName>
    <definedName name="__xlnm._FilterDatabase_18" localSheetId="1">#REF!</definedName>
    <definedName name="__xlnm._FilterDatabase_18">#REF!</definedName>
    <definedName name="__xlnm._FilterDatabase_19" localSheetId="1">#REF!</definedName>
    <definedName name="__xlnm._FilterDatabase_19">#REF!</definedName>
    <definedName name="__xlnm._FilterDatabase_20" localSheetId="1">#REF!</definedName>
    <definedName name="__xlnm._FilterDatabase_20" localSheetId="0">#REF!</definedName>
    <definedName name="__xlnm._FilterDatabase_20">#REF!</definedName>
    <definedName name="__xlnm._FilterDatabase_21" localSheetId="1">#REF!</definedName>
    <definedName name="__xlnm._FilterDatabase_21">#REF!</definedName>
    <definedName name="__xlnm._FilterDatabase_22" localSheetId="1">#REF!</definedName>
    <definedName name="__xlnm._FilterDatabase_22">#REF!</definedName>
    <definedName name="__xlnm._FilterDatabase_23" localSheetId="1">#REF!</definedName>
    <definedName name="__xlnm._FilterDatabase_23">#REF!</definedName>
    <definedName name="__xlnm._FilterDatabase_24" localSheetId="1">#REF!</definedName>
    <definedName name="__xlnm._FilterDatabase_24">#REF!</definedName>
    <definedName name="__xlnm._FilterDatabase_25" localSheetId="1">#REF!</definedName>
    <definedName name="__xlnm._FilterDatabase_25">#REF!</definedName>
    <definedName name="__xlnm._FilterDatabase_26" localSheetId="1">#REF!</definedName>
    <definedName name="__xlnm._FilterDatabase_26">#REF!</definedName>
    <definedName name="__xlnm._FilterDatabase_27" localSheetId="1">#REF!</definedName>
    <definedName name="__xlnm._FilterDatabase_27">#REF!</definedName>
    <definedName name="__xlnm._FilterDatabase_28" localSheetId="1">#REF!</definedName>
    <definedName name="__xlnm._FilterDatabase_28">#REF!</definedName>
    <definedName name="__xlnm._FilterDatabase_29" localSheetId="1">#REF!</definedName>
    <definedName name="__xlnm._FilterDatabase_29">#REF!</definedName>
    <definedName name="__xlnm._FilterDatabase_3" localSheetId="1">#REF!</definedName>
    <definedName name="__xlnm._FilterDatabase_3">#REF!</definedName>
    <definedName name="__xlnm._FilterDatabase_30" localSheetId="1">#REF!</definedName>
    <definedName name="__xlnm._FilterDatabase_30">#REF!</definedName>
    <definedName name="__xlnm._FilterDatabase_31" localSheetId="1">#REF!</definedName>
    <definedName name="__xlnm._FilterDatabase_31">#REF!</definedName>
    <definedName name="__xlnm._FilterDatabase_32" localSheetId="1">#REF!</definedName>
    <definedName name="__xlnm._FilterDatabase_32">#REF!</definedName>
    <definedName name="__xlnm._FilterDatabase_33" localSheetId="1">#REF!</definedName>
    <definedName name="__xlnm._FilterDatabase_33">#REF!</definedName>
    <definedName name="__xlnm._FilterDatabase_34" localSheetId="1">#REF!</definedName>
    <definedName name="__xlnm._FilterDatabase_34">#REF!</definedName>
    <definedName name="__xlnm._FilterDatabase_35" localSheetId="1">#REF!</definedName>
    <definedName name="__xlnm._FilterDatabase_35">#REF!</definedName>
    <definedName name="__xlnm._FilterDatabase_36" localSheetId="1">#REF!</definedName>
    <definedName name="__xlnm._FilterDatabase_36">#REF!</definedName>
    <definedName name="__xlnm._FilterDatabase_37" localSheetId="1">#REF!</definedName>
    <definedName name="__xlnm._FilterDatabase_37">#REF!</definedName>
    <definedName name="__xlnm._FilterDatabase_38" localSheetId="1">#REF!</definedName>
    <definedName name="__xlnm._FilterDatabase_38">#REF!</definedName>
    <definedName name="__xlnm._FilterDatabase_39" localSheetId="1">#REF!</definedName>
    <definedName name="__xlnm._FilterDatabase_39">#REF!</definedName>
    <definedName name="__xlnm._FilterDatabase_4" localSheetId="1">#REF!</definedName>
    <definedName name="__xlnm._FilterDatabase_4">#REF!</definedName>
    <definedName name="__xlnm._FilterDatabase_40" localSheetId="1">#REF!</definedName>
    <definedName name="__xlnm._FilterDatabase_40">#REF!</definedName>
    <definedName name="__xlnm._FilterDatabase_41" localSheetId="1">#REF!</definedName>
    <definedName name="__xlnm._FilterDatabase_41">#REF!</definedName>
    <definedName name="__xlnm._FilterDatabase_42" localSheetId="1">#REF!</definedName>
    <definedName name="__xlnm._FilterDatabase_42">#REF!</definedName>
    <definedName name="__xlnm._FilterDatabase_43" localSheetId="1">#REF!</definedName>
    <definedName name="__xlnm._FilterDatabase_43">#REF!</definedName>
    <definedName name="__xlnm._FilterDatabase_44" localSheetId="1">#REF!</definedName>
    <definedName name="__xlnm._FilterDatabase_44">#REF!</definedName>
    <definedName name="__xlnm._FilterDatabase_5" localSheetId="1">#REF!</definedName>
    <definedName name="__xlnm._FilterDatabase_5">#REF!</definedName>
    <definedName name="__xlnm._FilterDatabase_57" localSheetId="1">#REF!</definedName>
    <definedName name="__xlnm._FilterDatabase_57">#REF!</definedName>
    <definedName name="__xlnm._FilterDatabase_58" localSheetId="1">#REF!</definedName>
    <definedName name="__xlnm._FilterDatabase_58">#REF!</definedName>
    <definedName name="__xlnm._FilterDatabase_6" localSheetId="1">#REF!</definedName>
    <definedName name="__xlnm._FilterDatabase_6">#REF!</definedName>
    <definedName name="__xlnm._FilterDatabase_7" localSheetId="1">#REF!</definedName>
    <definedName name="__xlnm._FilterDatabase_7">#REF!</definedName>
    <definedName name="__xlnm._FilterDatabase_8" localSheetId="1">#REF!</definedName>
    <definedName name="__xlnm._FilterDatabase_8">#REF!</definedName>
    <definedName name="__xlnm._FilterDatabase_9" localSheetId="1">#REF!</definedName>
    <definedName name="__xlnm._FilterDatabase_9">#REF!</definedName>
    <definedName name="__xlnm__FilterDatabase_4" localSheetId="1">#REF!</definedName>
    <definedName name="__xlnm__FilterDatabase_4">#REF!</definedName>
    <definedName name="_cetka0250" localSheetId="1">#REF!</definedName>
    <definedName name="_cetka0250">#REF!</definedName>
    <definedName name="_M01141" localSheetId="1">#REF!</definedName>
    <definedName name="_M01141">#REF!</definedName>
    <definedName name="_model1014" localSheetId="1">#REF!</definedName>
    <definedName name="_model1014">#REF!</definedName>
    <definedName name="Excel_BuiltIn__FilterDatabase" localSheetId="2">#REF!</definedName>
    <definedName name="Excel_BuiltIn__FilterDatabase" localSheetId="3">#REF!</definedName>
    <definedName name="Excel_BuiltIn__FilterDatabase" localSheetId="1">#REF!</definedName>
    <definedName name="Excel_BuiltIn__FilterDatabase" localSheetId="0">#REF!</definedName>
    <definedName name="Excel_BuiltIn__FilterDatabase">#REF!</definedName>
    <definedName name="Excel_BuiltIn_Print_Area" localSheetId="2">#REF!</definedName>
    <definedName name="Excel_BuiltIn_Print_Area" localSheetId="3">#REF!</definedName>
    <definedName name="Excel_BuiltIn_Print_Area" localSheetId="1">#REF!</definedName>
    <definedName name="Excel_BuiltIn_Print_Area" localSheetId="0">#REF!</definedName>
    <definedName name="Excel_BuiltIn_Print_Area">#REF!</definedName>
    <definedName name="HO">[1]ЧТС!$B$32</definedName>
    <definedName name="ааааааааааа" localSheetId="1">#REF!</definedName>
    <definedName name="ааааааааааа" localSheetId="0">#REF!</definedName>
    <definedName name="ааааааааааа">#REF!</definedName>
    <definedName name="дата" localSheetId="2">[2]ЧТС!$C$2</definedName>
    <definedName name="дата" localSheetId="3">[2]ЧТС!$C$2</definedName>
    <definedName name="дата" localSheetId="0">[3]ЧТС!$C$2</definedName>
    <definedName name="дата">[4]ЧТС!$C$2</definedName>
    <definedName name="ЗЕП" localSheetId="2">[2]ЧТС!$B$31</definedName>
    <definedName name="ЗЕП" localSheetId="3">[2]ЧТС!$B$31</definedName>
    <definedName name="ЗЕП" localSheetId="0">[3]ЧТС!$B$31</definedName>
    <definedName name="ЗЕП">[5]ЧТС!$B$31</definedName>
    <definedName name="ІТ" localSheetId="2">[2]ЧТС!$B$33</definedName>
    <definedName name="ІТ" localSheetId="3">[2]ЧТС!$B$33</definedName>
    <definedName name="ІТ" localSheetId="0">[3]ЧТС!$B$33</definedName>
    <definedName name="ІТ">[4]ЧТС!$B$33</definedName>
    <definedName name="М0114" localSheetId="1">#REF!</definedName>
    <definedName name="М0114" localSheetId="0">#REF!</definedName>
    <definedName name="М0114">#REF!</definedName>
    <definedName name="модель0114" localSheetId="1">#REF!</definedName>
    <definedName name="модель0114">#REF!</definedName>
    <definedName name="НТЛ" localSheetId="2">[2]ЧТС!$B$30</definedName>
    <definedName name="НТЛ" localSheetId="3">[2]ЧТС!$B$30</definedName>
    <definedName name="НТЛ" localSheetId="0">[3]ЧТС!$B$30</definedName>
    <definedName name="НТЛ">[4]ЧТС!$B$30</definedName>
    <definedName name="НЦ" localSheetId="2">[2]ЧТС!$B$32</definedName>
    <definedName name="НЦ" localSheetId="3">[2]ЧТС!$B$32</definedName>
    <definedName name="НЦ" localSheetId="0">[3]ЧТС!$B$32</definedName>
    <definedName name="НЦ">[4]ЧТС!$B$32</definedName>
    <definedName name="оааолрлааввф">[1]ЧТС!$B$33</definedName>
    <definedName name="олджэ">[6]ЧТС!$B$29</definedName>
    <definedName name="оооооооо" localSheetId="1">#REF!</definedName>
    <definedName name="оооооооо" localSheetId="0">#REF!</definedName>
    <definedName name="оооооооо">#REF!</definedName>
    <definedName name="Професійна_назва_роботи" localSheetId="2">[2]ЧТС!$B$11:$B$26</definedName>
    <definedName name="Професійна_назва_роботи" localSheetId="3">[2]ЧТС!$B$11:$B$26</definedName>
    <definedName name="Професійна_назва_роботи" localSheetId="0">[3]ЧТС!$B$11:$B$26</definedName>
    <definedName name="Професійна_назва_роботи">[4]ЧТС!$B$11:$B$26</definedName>
    <definedName name="разряд" localSheetId="2">[2]ЧТС!$A$3:$D$9</definedName>
    <definedName name="разряд" localSheetId="3">[2]ЧТС!$A$3:$D$9</definedName>
    <definedName name="разряд" localSheetId="0">[3]ЧТС!$A$3:$D$9</definedName>
    <definedName name="разряд">[5]ЧТС!$A$3:$D$9</definedName>
    <definedName name="с">[4]ЧТС!$B$33</definedName>
    <definedName name="стач" localSheetId="1">#REF!</definedName>
    <definedName name="стач" localSheetId="0">#REF!</definedName>
    <definedName name="стач">#REF!</definedName>
    <definedName name="стркантамремня" localSheetId="1">#REF!</definedName>
    <definedName name="стркантамремня">#REF!</definedName>
    <definedName name="уерлщж">[6]ЧТС!$B$31</definedName>
    <definedName name="яяя" localSheetId="1">#REF!</definedName>
    <definedName name="яяя" localSheetId="0">#REF!</definedName>
    <definedName name="яяя">#REF!</definedName>
  </definedNames>
  <calcPr calcId="144525"/>
</workbook>
</file>

<file path=xl/calcChain.xml><?xml version="1.0" encoding="utf-8"?>
<calcChain xmlns="http://schemas.openxmlformats.org/spreadsheetml/2006/main">
  <c r="C29" i="16" l="1"/>
  <c r="G29" i="16"/>
  <c r="I29" i="16"/>
  <c r="N29" i="16"/>
  <c r="H28" i="16"/>
  <c r="G28" i="16"/>
  <c r="I28" i="16" s="1"/>
  <c r="C28" i="16"/>
  <c r="K27" i="16"/>
  <c r="H27" i="16"/>
  <c r="G27" i="16"/>
  <c r="C27" i="16"/>
  <c r="H26" i="16"/>
  <c r="G26" i="16"/>
  <c r="C26" i="16"/>
  <c r="H25" i="16"/>
  <c r="I25" i="16" s="1"/>
  <c r="G25" i="16"/>
  <c r="C25" i="16"/>
  <c r="K24" i="16"/>
  <c r="I24" i="16"/>
  <c r="H24" i="16"/>
  <c r="G24" i="16"/>
  <c r="C24" i="16"/>
  <c r="H23" i="16"/>
  <c r="G23" i="16"/>
  <c r="C23" i="16"/>
  <c r="H22" i="16"/>
  <c r="G22" i="16"/>
  <c r="I22" i="16" s="1"/>
  <c r="C22" i="16"/>
  <c r="K21" i="16"/>
  <c r="H21" i="16"/>
  <c r="G21" i="16"/>
  <c r="C21" i="16"/>
  <c r="H20" i="16"/>
  <c r="G20" i="16"/>
  <c r="C20" i="16"/>
  <c r="H19" i="16"/>
  <c r="G19" i="16"/>
  <c r="C19" i="16"/>
  <c r="K18" i="16"/>
  <c r="H18" i="16"/>
  <c r="G18" i="16"/>
  <c r="I18" i="16" s="1"/>
  <c r="C18" i="16"/>
  <c r="H17" i="16"/>
  <c r="G17" i="16"/>
  <c r="I17" i="16" s="1"/>
  <c r="C17" i="16"/>
  <c r="N14" i="17"/>
  <c r="H13" i="17"/>
  <c r="G13" i="17"/>
  <c r="C13" i="17"/>
  <c r="I27" i="16" l="1"/>
  <c r="I19" i="16"/>
  <c r="I23" i="16"/>
  <c r="I26" i="16"/>
  <c r="I21" i="16"/>
  <c r="I20" i="16"/>
  <c r="I13" i="17"/>
  <c r="H11" i="16"/>
  <c r="H12" i="16"/>
  <c r="H13" i="16"/>
  <c r="H14" i="16"/>
  <c r="H15" i="16"/>
  <c r="H16" i="16"/>
  <c r="H10" i="16"/>
  <c r="H11" i="17"/>
  <c r="H12" i="17"/>
  <c r="H10" i="17"/>
  <c r="I12" i="17" l="1"/>
  <c r="G12" i="17"/>
  <c r="C12" i="17"/>
  <c r="K11" i="17"/>
  <c r="G11" i="17"/>
  <c r="I11" i="17" s="1"/>
  <c r="C11" i="17"/>
  <c r="G10" i="17"/>
  <c r="C10" i="17"/>
  <c r="M29" i="16"/>
  <c r="L29" i="16"/>
  <c r="J29" i="16"/>
  <c r="G16" i="16"/>
  <c r="I16" i="16" s="1"/>
  <c r="C16" i="16"/>
  <c r="G15" i="16"/>
  <c r="C15" i="16"/>
  <c r="K14" i="16"/>
  <c r="G14" i="16"/>
  <c r="I14" i="16" s="1"/>
  <c r="C14" i="16"/>
  <c r="G13" i="16"/>
  <c r="I13" i="16" s="1"/>
  <c r="C13" i="16"/>
  <c r="G12" i="16"/>
  <c r="I12" i="16" s="1"/>
  <c r="C12" i="16"/>
  <c r="K11" i="16"/>
  <c r="G11" i="16"/>
  <c r="I11" i="16" s="1"/>
  <c r="C11" i="16"/>
  <c r="G10" i="16"/>
  <c r="I10" i="16" s="1"/>
  <c r="C10" i="16"/>
  <c r="K29" i="16" l="1"/>
  <c r="C14" i="17"/>
  <c r="G14" i="17"/>
  <c r="I10" i="17"/>
  <c r="I14" i="17"/>
  <c r="I15" i="16"/>
  <c r="D36" i="13" l="1"/>
  <c r="D9" i="15"/>
  <c r="D8" i="15"/>
  <c r="D7" i="15"/>
  <c r="D6" i="15"/>
  <c r="D5" i="15"/>
  <c r="D4" i="15"/>
  <c r="E77" i="13" l="1"/>
  <c r="F77" i="13" s="1"/>
  <c r="F76" i="13"/>
  <c r="F75" i="13"/>
  <c r="F74" i="13"/>
  <c r="F73" i="13"/>
  <c r="F72" i="13"/>
  <c r="F71" i="13"/>
  <c r="F70" i="13"/>
  <c r="F69" i="13"/>
  <c r="F68" i="13"/>
  <c r="F67" i="13"/>
  <c r="E66" i="13"/>
  <c r="F66" i="13" s="1"/>
  <c r="E65" i="13"/>
  <c r="F65" i="13" s="1"/>
  <c r="F64" i="13"/>
  <c r="F63" i="13"/>
  <c r="F62" i="13"/>
  <c r="E61" i="13"/>
  <c r="F61" i="13" s="1"/>
  <c r="F60" i="13"/>
  <c r="F59" i="13"/>
  <c r="F58" i="13"/>
  <c r="F57" i="13"/>
  <c r="F56" i="13"/>
  <c r="F55" i="13"/>
  <c r="F54" i="13"/>
  <c r="F53" i="13"/>
  <c r="C51" i="13"/>
  <c r="F78" i="13" l="1"/>
  <c r="F36" i="13" l="1"/>
  <c r="D42" i="13" s="1"/>
  <c r="F42" i="13" s="1"/>
  <c r="F45" i="13" l="1"/>
  <c r="F18" i="13" s="1"/>
  <c r="F19" i="13"/>
  <c r="F20" i="13"/>
  <c r="F12" i="13"/>
  <c r="F44" i="13"/>
  <c r="F16" i="13" s="1"/>
  <c r="D37" i="13"/>
  <c r="F37" i="13" s="1"/>
  <c r="F13" i="13" s="1"/>
  <c r="D39" i="13" l="1"/>
  <c r="F39" i="13" s="1"/>
  <c r="F15" i="13" s="1"/>
  <c r="D38" i="13"/>
  <c r="F38" i="13" s="1"/>
  <c r="F14" i="13" s="1"/>
  <c r="F17" i="13" l="1"/>
  <c r="F21" i="13" s="1"/>
  <c r="F23" i="13" l="1"/>
  <c r="F24" i="13" s="1"/>
  <c r="F25" i="13" s="1"/>
  <c r="F26" i="13" s="1"/>
  <c r="H24" i="13"/>
  <c r="H23" i="13"/>
  <c r="G23" i="13"/>
  <c r="G24" i="13"/>
  <c r="G25" i="13" l="1"/>
  <c r="G26" i="13" s="1"/>
  <c r="H25" i="13"/>
  <c r="H26" i="13" s="1"/>
</calcChain>
</file>

<file path=xl/sharedStrings.xml><?xml version="1.0" encoding="utf-8"?>
<sst xmlns="http://schemas.openxmlformats.org/spreadsheetml/2006/main" count="247" uniqueCount="164">
  <si>
    <t>Утверждаю:</t>
  </si>
  <si>
    <t xml:space="preserve">   ________А.А. Бас</t>
  </si>
  <si>
    <t xml:space="preserve">Выпуск в смену  -  </t>
  </si>
  <si>
    <t>Наименование технологических операций</t>
  </si>
  <si>
    <t>Дневное задание, пар</t>
  </si>
  <si>
    <t>Оплата за 1 пару, грн.</t>
  </si>
  <si>
    <t>пар</t>
  </si>
  <si>
    <t>Допл за вредн.</t>
  </si>
  <si>
    <t xml:space="preserve">Генеральный директор </t>
  </si>
  <si>
    <t>ЧАО ЧОФ "Берегиня"</t>
  </si>
  <si>
    <t>_________  Бас А.А.</t>
  </si>
  <si>
    <t xml:space="preserve">К А Л Ь К У Л Я Ц И Я </t>
  </si>
  <si>
    <t>себестоимости  изделий по свободным отпускным ценам</t>
  </si>
  <si>
    <t>Наименование изделия:</t>
  </si>
  <si>
    <t>Артикул:</t>
  </si>
  <si>
    <t>Модель:</t>
  </si>
  <si>
    <t>№ п/п</t>
  </si>
  <si>
    <t xml:space="preserve">Наименование статей </t>
  </si>
  <si>
    <t>Ед. изм.</t>
  </si>
  <si>
    <t>Брутто на 100 пар</t>
  </si>
  <si>
    <t>Цена за ед. (грн.)</t>
  </si>
  <si>
    <t>Сумма              ( грн.)</t>
  </si>
  <si>
    <t>Основная ЗП производ. рабочих</t>
  </si>
  <si>
    <t>Дополнит. ЗП производ. рабочих</t>
  </si>
  <si>
    <t>Начисления на ЗП</t>
  </si>
  <si>
    <t>Резерв отпусков</t>
  </si>
  <si>
    <t>Общепроизводственные затраты</t>
  </si>
  <si>
    <t>Производственная себестоимость</t>
  </si>
  <si>
    <t xml:space="preserve">Административные затраты </t>
  </si>
  <si>
    <t>Затраты на сбыт продукции</t>
  </si>
  <si>
    <t>Финансовые затраты</t>
  </si>
  <si>
    <t>Полная себестоимость</t>
  </si>
  <si>
    <t>Процент рентабельности</t>
  </si>
  <si>
    <t>Прибыль</t>
  </si>
  <si>
    <t>Оптовая цена</t>
  </si>
  <si>
    <t>НДС</t>
  </si>
  <si>
    <t>Свободная отпускная цена с НДС</t>
  </si>
  <si>
    <t>Главный бухгалтер _______________________</t>
  </si>
  <si>
    <t>Итого У П Р:</t>
  </si>
  <si>
    <t xml:space="preserve">Клей НТ </t>
  </si>
  <si>
    <t>кг</t>
  </si>
  <si>
    <t>Клей НК</t>
  </si>
  <si>
    <t>Этилацетат</t>
  </si>
  <si>
    <t>Нитрокраска</t>
  </si>
  <si>
    <t xml:space="preserve">Иглы </t>
  </si>
  <si>
    <t>шт</t>
  </si>
  <si>
    <t>Бумага перекладочная</t>
  </si>
  <si>
    <t>Фольга для маркировки</t>
  </si>
  <si>
    <t>м2</t>
  </si>
  <si>
    <t>Короб</t>
  </si>
  <si>
    <t>Скотч с логотипом</t>
  </si>
  <si>
    <t xml:space="preserve">Этикетка  А7 </t>
  </si>
  <si>
    <t>Этикетка 95мм*45мм</t>
  </si>
  <si>
    <t>Этикетка 95мм*150мм</t>
  </si>
  <si>
    <t>Проволока полиграфическая</t>
  </si>
  <si>
    <t>Проволока скобочная</t>
  </si>
  <si>
    <t>Клей-расплав</t>
  </si>
  <si>
    <t>Всего:</t>
  </si>
  <si>
    <t>Праймер АС 23/М</t>
  </si>
  <si>
    <t>Карандаш (разметка)</t>
  </si>
  <si>
    <t>Клей НТ цех № 3</t>
  </si>
  <si>
    <t>Риббон 100мм</t>
  </si>
  <si>
    <t>Клей П/У ХМ/87</t>
  </si>
  <si>
    <t>Мастика (отделка)</t>
  </si>
  <si>
    <t>м</t>
  </si>
  <si>
    <t>Начальник ПЭС _________________________</t>
  </si>
  <si>
    <t>Активатор</t>
  </si>
  <si>
    <t>бобина</t>
  </si>
  <si>
    <t>Инженер-технолог           ___________________</t>
  </si>
  <si>
    <t>Нить 40 (3000м)</t>
  </si>
  <si>
    <t>Тесьма окантовочная</t>
  </si>
  <si>
    <t>Эко пак/банан</t>
  </si>
  <si>
    <t>Дата</t>
  </si>
  <si>
    <t>з "01" вересня 2020 р.</t>
  </si>
  <si>
    <t>разряд</t>
  </si>
  <si>
    <t>міжразрядний коеф</t>
  </si>
  <si>
    <t>ГТС, грн./год.</t>
  </si>
  <si>
    <t>ГТС, грн./хв.</t>
  </si>
  <si>
    <t>Професійна назва роботи</t>
  </si>
  <si>
    <t>Розряд</t>
  </si>
  <si>
    <t>Вирубник деталей</t>
  </si>
  <si>
    <t>Вирівнювальник товщини деталей та напівфабрикатів</t>
  </si>
  <si>
    <t>2-3</t>
  </si>
  <si>
    <t>Дублювальник деталей та матеріалів</t>
  </si>
  <si>
    <t>Затягувальник взуття</t>
  </si>
  <si>
    <t>4-6</t>
  </si>
  <si>
    <t>Комплектувальник виробів, напівфабрикатів та матеріалів</t>
  </si>
  <si>
    <t>Маркувальник- комплектувальник виробів</t>
  </si>
  <si>
    <t>Оброблювач деталей, напівфабрикатів та виробів</t>
  </si>
  <si>
    <t xml:space="preserve">Обробник виробів </t>
  </si>
  <si>
    <t>3-4</t>
  </si>
  <si>
    <t>Підбирач деталей та виробів на потік</t>
  </si>
  <si>
    <t xml:space="preserve">Розкрійник матеріалів </t>
  </si>
  <si>
    <t>3-6</t>
  </si>
  <si>
    <t>Складальник верху взуття</t>
  </si>
  <si>
    <t>2-5</t>
  </si>
  <si>
    <t>Складальник взуття</t>
  </si>
  <si>
    <t>4-5</t>
  </si>
  <si>
    <t>Складальник деталей та виробів</t>
  </si>
  <si>
    <t>1-3</t>
  </si>
  <si>
    <t>Формувальник деталей та виробів</t>
  </si>
  <si>
    <t>2-4</t>
  </si>
  <si>
    <t>Фрезерувальник взуття</t>
  </si>
  <si>
    <t>код</t>
  </si>
  <si>
    <t>назва служби</t>
  </si>
  <si>
    <t>ПІБ</t>
  </si>
  <si>
    <t>НТЛ</t>
  </si>
  <si>
    <t>Начальник ТЛ _________________</t>
  </si>
  <si>
    <t>ЗЕП</t>
  </si>
  <si>
    <t>Заст. ген. директора з економічних питань ___________________</t>
  </si>
  <si>
    <t>НЦ</t>
  </si>
  <si>
    <t>Начальник цеха ________________</t>
  </si>
  <si>
    <t>ІТ</t>
  </si>
  <si>
    <t>Инженер-технолог ________________</t>
  </si>
  <si>
    <t>ПЕС</t>
  </si>
  <si>
    <t>Начальник планово-экономической службы ___________________</t>
  </si>
  <si>
    <t>Генеральний  директор "Берегиня"</t>
  </si>
  <si>
    <t>Т Е Х Н О Л О Г И Ч Е С К А Я     С Х Е М А    №</t>
  </si>
  <si>
    <t>с 01.10.2021 г.</t>
  </si>
  <si>
    <t>№</t>
  </si>
  <si>
    <t xml:space="preserve">К-во </t>
  </si>
  <si>
    <t>Раз</t>
  </si>
  <si>
    <t>Вре</t>
  </si>
  <si>
    <r>
      <t>Затраты времени на 1пару,</t>
    </r>
    <r>
      <rPr>
        <b/>
        <sz val="10"/>
        <rFont val="Arial Narrow"/>
        <family val="2"/>
        <charset val="204"/>
      </rPr>
      <t xml:space="preserve"> мин.</t>
    </r>
  </si>
  <si>
    <r>
      <t xml:space="preserve">Ст-ть         </t>
    </r>
    <r>
      <rPr>
        <b/>
        <i/>
        <sz val="10"/>
        <rFont val="Arial Narrow"/>
        <family val="2"/>
        <charset val="204"/>
      </rPr>
      <t>1 мин.,</t>
    </r>
    <r>
      <rPr>
        <i/>
        <sz val="10"/>
        <rFont val="Arial Narrow"/>
        <family val="2"/>
        <charset val="204"/>
      </rPr>
      <t xml:space="preserve"> грн.</t>
    </r>
  </si>
  <si>
    <t>ТОНВ</t>
  </si>
  <si>
    <t>% ТОНВ</t>
  </si>
  <si>
    <t xml:space="preserve">Наименование </t>
  </si>
  <si>
    <t>% надбавки</t>
  </si>
  <si>
    <t>п/п</t>
  </si>
  <si>
    <t>ряд</t>
  </si>
  <si>
    <t>дно</t>
  </si>
  <si>
    <t>оборудования</t>
  </si>
  <si>
    <t>сть</t>
  </si>
  <si>
    <t>Стол</t>
  </si>
  <si>
    <t xml:space="preserve">И Т О Г О :                  </t>
  </si>
  <si>
    <t>Начальник технологичекой лаборатории_______________________</t>
  </si>
  <si>
    <t>Начальник цеха                _________________</t>
  </si>
  <si>
    <t>Начальник планово-экономической службы______________________</t>
  </si>
  <si>
    <t>чел.</t>
  </si>
  <si>
    <t>спорт.</t>
  </si>
  <si>
    <t>Раскрой хрома на дет. Верха и низа (10дет. /1п.) для школьников</t>
  </si>
  <si>
    <t>Раскрой эластич. ленты (2д./1п.)</t>
  </si>
  <si>
    <t>Термотрансферная печать реквизитов на ленте</t>
  </si>
  <si>
    <t>Раскрой вкладных стелек из ткани в 2 слоя (2д./1п.), комплектовка</t>
  </si>
  <si>
    <t>для спортивной гимнастики (чешек)</t>
  </si>
  <si>
    <t>на раскрой и обработку дет. верха и низа туфель</t>
  </si>
  <si>
    <t>на сборку туфель для спортивной гимнастики (чешек)</t>
  </si>
  <si>
    <t>выворотного метода крепления</t>
  </si>
  <si>
    <t>Перенос дет. верха, подача на поток</t>
  </si>
  <si>
    <t>Ведение пооперац. учета сб. заготовки, комп-ка, подача и забор. сб. партий с раб. мест, заполнение учет. карт</t>
  </si>
  <si>
    <t>Подбор, запуск кроя на поток, контроль качества кроя, счет, компл-ка</t>
  </si>
  <si>
    <t>Разглаживание ТШ задинки (околачивание)</t>
  </si>
  <si>
    <t>Ремонт заготовок</t>
  </si>
  <si>
    <t>Перенос  сдача готовой обуви на склад, ведение учета сдаточной партии</t>
  </si>
  <si>
    <t>Стачивание ЗШ тачным швом, закреп. шва, обрезка ниток, настрачивание ЗНР на задинку П-обр., стр., закреп. шва, обрезка ниток (дошк., для шк.)</t>
  </si>
  <si>
    <t>Загибка верхнего края берцев, строчка канта, пристрач. маркир. ленты, закреп. шва, обрезк. Ниток</t>
  </si>
  <si>
    <t>Пристрач. резинки к союзке 2-я пар строчками, настрачивание союзки на задинку П-обр. закр. шва, обрезка нитей</t>
  </si>
  <si>
    <t>Встрачивание подошвы с предвар. креп. в нос. и пят. части, закреп. шва, обрезка ниток</t>
  </si>
  <si>
    <t>Обжиг краев резинки, выворач., формирование, околач., запайка, вставка стелек, накл. этикеток на ход. поверх, 2 шт.</t>
  </si>
  <si>
    <t>Скрепление полупар гот. обуви скрепками</t>
  </si>
  <si>
    <t>Упаковка обуви в п/э пакеты, марк. реквизитов на коробах, накл. этикеток, компл. сдаточ. партий, сборка короба, складывание памятки (1шт./1п.)</t>
  </si>
  <si>
    <t>Термотранс. печать реквизитов на этикетке (2шт./1п.+1шт./1 короб.)</t>
  </si>
  <si>
    <t>Окантовка краев дета. верха тесьмой с одновременным пристрачив. маркир. ленты, обрезка ниток и тесьмы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</si>
</sst>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"/>
    <numFmt numFmtId="165" formatCode="0.0000"/>
    <numFmt numFmtId="166" formatCode="[$-F800]dddd\,\ mmmm\ dd\,\ yyyy"/>
    <numFmt numFmtId="167" formatCode="0.0%"/>
    <numFmt numFmtId="168" formatCode="0.00000"/>
  </numFmts>
  <fonts count="32" x14ac:knownFonts="1">
    <font>
      <sz val="10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Times New Roman"/>
      <family val="1"/>
      <charset val="204"/>
    </font>
    <font>
      <u/>
      <sz val="10"/>
      <color indexed="12"/>
      <name val="Arial Cyr"/>
      <charset val="204"/>
    </font>
    <font>
      <u/>
      <sz val="10"/>
      <color indexed="12"/>
      <name val="Arial Cyr"/>
      <family val="2"/>
      <charset val="204"/>
    </font>
    <font>
      <sz val="10"/>
      <name val="Arial Cyr"/>
      <charset val="204"/>
    </font>
    <font>
      <sz val="10"/>
      <name val="Arial Cyr"/>
      <family val="2"/>
    </font>
    <font>
      <sz val="8"/>
      <name val="Arial"/>
      <family val="2"/>
      <charset val="204"/>
    </font>
    <font>
      <sz val="10"/>
      <name val="Arial Narrow"/>
      <family val="2"/>
      <charset val="204"/>
    </font>
    <font>
      <b/>
      <sz val="10"/>
      <name val="Arial Narrow"/>
      <family val="2"/>
      <charset val="204"/>
    </font>
    <font>
      <i/>
      <sz val="10"/>
      <name val="Arial Narrow"/>
      <family val="2"/>
      <charset val="204"/>
    </font>
    <font>
      <b/>
      <i/>
      <sz val="10"/>
      <name val="Arial Narrow"/>
      <family val="2"/>
      <charset val="204"/>
    </font>
    <font>
      <sz val="12"/>
      <name val="Times New Roman"/>
      <family val="1"/>
      <charset val="1"/>
    </font>
    <font>
      <b/>
      <sz val="12"/>
      <name val="Times New Roman"/>
      <family val="1"/>
      <charset val="1"/>
    </font>
    <font>
      <b/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1"/>
    </font>
    <font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 Cyr"/>
      <charset val="204"/>
    </font>
    <font>
      <b/>
      <i/>
      <sz val="12"/>
      <color rgb="FF0000FF"/>
      <name val="Times New Roman"/>
      <family val="1"/>
      <charset val="204"/>
    </font>
    <font>
      <b/>
      <sz val="10"/>
      <name val="Arial Cyr"/>
      <family val="2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rgb="FF0000FF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</fonts>
  <fills count="1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3"/>
      </left>
      <right style="thin">
        <color indexed="63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 style="medium">
        <color indexed="8"/>
      </top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/>
      <top/>
      <bottom/>
      <diagonal/>
    </border>
    <border>
      <left style="thin">
        <color indexed="63"/>
      </left>
      <right style="thin">
        <color indexed="63"/>
      </right>
      <top/>
      <bottom style="thin">
        <color indexed="64"/>
      </bottom>
      <diagonal/>
    </border>
  </borders>
  <cellStyleXfs count="48">
    <xf numFmtId="0" fontId="0" fillId="0" borderId="0"/>
    <xf numFmtId="9" fontId="2" fillId="0" borderId="0" applyFill="0" applyBorder="0" applyAlignment="0" applyProtection="0"/>
    <xf numFmtId="0" fontId="2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6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/>
    <xf numFmtId="0" fontId="2" fillId="0" borderId="0" applyFill="0" applyBorder="0" applyAlignment="0" applyProtection="0"/>
    <xf numFmtId="0" fontId="2" fillId="0" borderId="0" applyFill="0" applyBorder="0" applyAlignment="0" applyProtection="0"/>
    <xf numFmtId="0" fontId="2" fillId="0" borderId="0" applyFill="0" applyBorder="0" applyAlignment="0" applyProtection="0"/>
    <xf numFmtId="0" fontId="2" fillId="0" borderId="0" applyFill="0" applyBorder="0" applyAlignment="0" applyProtection="0"/>
    <xf numFmtId="0" fontId="2" fillId="0" borderId="0" applyFill="0" applyBorder="0" applyAlignment="0" applyProtection="0"/>
    <xf numFmtId="0" fontId="2" fillId="0" borderId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/>
    <xf numFmtId="0" fontId="2" fillId="0" borderId="0"/>
    <xf numFmtId="0" fontId="9" fillId="0" borderId="0"/>
    <xf numFmtId="0" fontId="10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1" fillId="0" borderId="0">
      <alignment horizontal="left"/>
    </xf>
    <xf numFmtId="9" fontId="9" fillId="0" borderId="0" applyFont="0" applyFill="0" applyBorder="0" applyAlignment="0" applyProtection="0"/>
    <xf numFmtId="9" fontId="2" fillId="0" borderId="0" applyFill="0" applyBorder="0" applyAlignment="0" applyProtection="0"/>
    <xf numFmtId="9" fontId="6" fillId="0" borderId="0"/>
    <xf numFmtId="0" fontId="2" fillId="0" borderId="0"/>
    <xf numFmtId="0" fontId="2" fillId="0" borderId="0"/>
    <xf numFmtId="0" fontId="2" fillId="0" borderId="0"/>
    <xf numFmtId="9" fontId="2" fillId="0" borderId="0" applyFill="0" applyBorder="0" applyAlignment="0" applyProtection="0"/>
    <xf numFmtId="0" fontId="2" fillId="0" borderId="0"/>
  </cellStyleXfs>
  <cellXfs count="200">
    <xf numFmtId="0" fontId="0" fillId="0" borderId="0" xfId="0"/>
    <xf numFmtId="0" fontId="16" fillId="0" borderId="0" xfId="43" applyFont="1" applyAlignment="1">
      <alignment horizontal="center"/>
    </xf>
    <xf numFmtId="0" fontId="16" fillId="0" borderId="0" xfId="43" applyFont="1"/>
    <xf numFmtId="0" fontId="16" fillId="0" borderId="0" xfId="43" applyFont="1" applyAlignment="1">
      <alignment horizontal="left"/>
    </xf>
    <xf numFmtId="0" fontId="17" fillId="0" borderId="0" xfId="43" applyFont="1"/>
    <xf numFmtId="49" fontId="16" fillId="0" borderId="0" xfId="43" applyNumberFormat="1" applyFont="1" applyAlignment="1">
      <alignment horizontal="left"/>
    </xf>
    <xf numFmtId="0" fontId="18" fillId="0" borderId="0" xfId="43" applyFont="1"/>
    <xf numFmtId="14" fontId="16" fillId="0" borderId="0" xfId="43" applyNumberFormat="1" applyFont="1" applyAlignment="1">
      <alignment horizontal="right"/>
    </xf>
    <xf numFmtId="0" fontId="16" fillId="0" borderId="0" xfId="43" applyFont="1" applyFill="1" applyBorder="1" applyAlignment="1">
      <alignment horizontal="center"/>
    </xf>
    <xf numFmtId="164" fontId="16" fillId="0" borderId="0" xfId="43" applyNumberFormat="1" applyFont="1" applyFill="1" applyBorder="1"/>
    <xf numFmtId="0" fontId="17" fillId="0" borderId="0" xfId="43" applyFont="1" applyFill="1" applyBorder="1" applyAlignment="1">
      <alignment horizontal="left"/>
    </xf>
    <xf numFmtId="0" fontId="16" fillId="0" borderId="0" xfId="43" applyFont="1" applyFill="1" applyBorder="1"/>
    <xf numFmtId="165" fontId="16" fillId="0" borderId="0" xfId="43" applyNumberFormat="1" applyFont="1" applyFill="1" applyBorder="1"/>
    <xf numFmtId="0" fontId="16" fillId="0" borderId="0" xfId="43" applyFont="1" applyBorder="1" applyAlignment="1">
      <alignment horizontal="left" vertical="top"/>
    </xf>
    <xf numFmtId="164" fontId="16" fillId="0" borderId="0" xfId="43" applyNumberFormat="1" applyFont="1" applyBorder="1" applyAlignment="1">
      <alignment horizontal="right" vertical="top"/>
    </xf>
    <xf numFmtId="164" fontId="17" fillId="0" borderId="0" xfId="43" applyNumberFormat="1" applyFont="1" applyBorder="1" applyAlignment="1">
      <alignment horizontal="right" vertical="top"/>
    </xf>
    <xf numFmtId="2" fontId="16" fillId="0" borderId="0" xfId="43" applyNumberFormat="1" applyFont="1"/>
    <xf numFmtId="0" fontId="16" fillId="0" borderId="0" xfId="43" applyFont="1" applyAlignment="1">
      <alignment horizontal="center" vertical="top"/>
    </xf>
    <xf numFmtId="0" fontId="16" fillId="0" borderId="0" xfId="43" applyFont="1" applyBorder="1" applyAlignment="1">
      <alignment horizontal="left" vertical="top" wrapText="1"/>
    </xf>
    <xf numFmtId="2" fontId="21" fillId="0" borderId="0" xfId="43" applyNumberFormat="1" applyFont="1" applyBorder="1" applyAlignment="1">
      <alignment horizontal="left" vertical="top"/>
    </xf>
    <xf numFmtId="164" fontId="16" fillId="0" borderId="0" xfId="43" applyNumberFormat="1" applyFont="1" applyFill="1" applyBorder="1" applyAlignment="1">
      <alignment horizontal="right" vertical="top"/>
    </xf>
    <xf numFmtId="2" fontId="22" fillId="0" borderId="0" xfId="33" applyNumberFormat="1" applyFont="1" applyFill="1" applyBorder="1" applyAlignment="1">
      <alignment horizontal="right" vertical="top"/>
    </xf>
    <xf numFmtId="0" fontId="16" fillId="0" borderId="0" xfId="43" applyFont="1" applyBorder="1" applyAlignment="1">
      <alignment horizontal="right" vertical="top"/>
    </xf>
    <xf numFmtId="168" fontId="17" fillId="0" borderId="0" xfId="43" applyNumberFormat="1" applyFont="1" applyBorder="1" applyAlignment="1">
      <alignment horizontal="right" vertical="top"/>
    </xf>
    <xf numFmtId="167" fontId="17" fillId="0" borderId="0" xfId="42" applyNumberFormat="1" applyFont="1" applyFill="1" applyBorder="1" applyAlignment="1" applyProtection="1">
      <alignment horizontal="right" vertical="top"/>
    </xf>
    <xf numFmtId="0" fontId="16" fillId="0" borderId="3" xfId="43" applyFont="1" applyBorder="1" applyAlignment="1">
      <alignment horizontal="center" vertical="center" wrapText="1"/>
    </xf>
    <xf numFmtId="0" fontId="16" fillId="0" borderId="4" xfId="43" applyFont="1" applyBorder="1" applyAlignment="1">
      <alignment horizontal="center" vertical="center" wrapText="1"/>
    </xf>
    <xf numFmtId="0" fontId="16" fillId="0" borderId="5" xfId="43" applyFont="1" applyBorder="1" applyAlignment="1">
      <alignment horizontal="center" vertical="center" wrapText="1"/>
    </xf>
    <xf numFmtId="0" fontId="16" fillId="0" borderId="0" xfId="43" applyFont="1" applyFill="1" applyAlignment="1">
      <alignment horizontal="center"/>
    </xf>
    <xf numFmtId="0" fontId="17" fillId="0" borderId="0" xfId="43" applyFont="1" applyFill="1"/>
    <xf numFmtId="0" fontId="16" fillId="0" borderId="7" xfId="43" applyFont="1" applyBorder="1" applyAlignment="1">
      <alignment horizontal="center" vertical="center" wrapText="1"/>
    </xf>
    <xf numFmtId="0" fontId="16" fillId="0" borderId="8" xfId="43" applyFont="1" applyBorder="1" applyAlignment="1">
      <alignment horizontal="center" vertical="center" wrapText="1"/>
    </xf>
    <xf numFmtId="0" fontId="19" fillId="0" borderId="6" xfId="45" applyFont="1" applyBorder="1" applyAlignment="1">
      <alignment horizontal="center" vertical="center" wrapText="1"/>
    </xf>
    <xf numFmtId="2" fontId="19" fillId="0" borderId="0" xfId="0" applyNumberFormat="1" applyFont="1" applyFill="1" applyAlignment="1"/>
    <xf numFmtId="0" fontId="16" fillId="0" borderId="0" xfId="43" applyFont="1" applyFill="1" applyAlignment="1">
      <alignment horizontal="left"/>
    </xf>
    <xf numFmtId="164" fontId="16" fillId="0" borderId="0" xfId="43" applyNumberFormat="1" applyFont="1" applyFill="1"/>
    <xf numFmtId="2" fontId="16" fillId="0" borderId="0" xfId="43" applyNumberFormat="1" applyFont="1" applyFill="1" applyAlignment="1"/>
    <xf numFmtId="2" fontId="19" fillId="0" borderId="0" xfId="44" applyNumberFormat="1" applyFont="1" applyFill="1" applyAlignment="1"/>
    <xf numFmtId="0" fontId="16" fillId="0" borderId="0" xfId="45" applyFont="1" applyFill="1" applyBorder="1" applyAlignment="1"/>
    <xf numFmtId="2" fontId="16" fillId="0" borderId="0" xfId="43" applyNumberFormat="1" applyFont="1" applyFill="1" applyBorder="1"/>
    <xf numFmtId="2" fontId="19" fillId="0" borderId="0" xfId="44" applyNumberFormat="1" applyFont="1" applyFill="1" applyAlignment="1">
      <alignment horizontal="right"/>
    </xf>
    <xf numFmtId="0" fontId="19" fillId="0" borderId="0" xfId="43" applyFont="1" applyFill="1" applyAlignment="1">
      <alignment horizontal="center"/>
    </xf>
    <xf numFmtId="0" fontId="16" fillId="0" borderId="0" xfId="43" applyFont="1" applyFill="1" applyBorder="1" applyAlignment="1">
      <alignment horizontal="left"/>
    </xf>
    <xf numFmtId="2" fontId="17" fillId="0" borderId="0" xfId="43" applyNumberFormat="1" applyFont="1" applyFill="1"/>
    <xf numFmtId="0" fontId="16" fillId="0" borderId="0" xfId="43" applyFont="1" applyBorder="1" applyAlignment="1">
      <alignment horizontal="center"/>
    </xf>
    <xf numFmtId="0" fontId="19" fillId="0" borderId="0" xfId="0" applyFont="1" applyBorder="1"/>
    <xf numFmtId="0" fontId="23" fillId="0" borderId="0" xfId="23" applyNumberFormat="1" applyFont="1" applyFill="1" applyBorder="1" applyAlignment="1" applyProtection="1">
      <alignment horizontal="center" vertical="center"/>
    </xf>
    <xf numFmtId="0" fontId="19" fillId="0" borderId="0" xfId="0" applyFont="1" applyBorder="1" applyAlignment="1">
      <alignment horizontal="center" vertical="center"/>
    </xf>
    <xf numFmtId="166" fontId="24" fillId="0" borderId="0" xfId="0" applyNumberFormat="1" applyFont="1" applyBorder="1" applyAlignment="1">
      <alignment horizontal="center" vertical="center"/>
    </xf>
    <xf numFmtId="0" fontId="25" fillId="0" borderId="11" xfId="23" applyNumberFormat="1" applyFont="1" applyFill="1" applyBorder="1" applyAlignment="1" applyProtection="1">
      <alignment horizontal="center" vertical="center" wrapText="1"/>
    </xf>
    <xf numFmtId="0" fontId="22" fillId="0" borderId="12" xfId="0" applyFont="1" applyBorder="1" applyAlignment="1">
      <alignment horizontal="center" vertical="center" wrapText="1"/>
    </xf>
    <xf numFmtId="0" fontId="22" fillId="0" borderId="13" xfId="0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/>
    </xf>
    <xf numFmtId="2" fontId="19" fillId="0" borderId="2" xfId="0" applyNumberFormat="1" applyFont="1" applyBorder="1" applyAlignment="1">
      <alignment horizontal="center" vertical="center"/>
    </xf>
    <xf numFmtId="4" fontId="26" fillId="17" borderId="2" xfId="0" applyNumberFormat="1" applyFont="1" applyFill="1" applyBorder="1" applyAlignment="1">
      <alignment horizontal="center" vertical="center"/>
    </xf>
    <xf numFmtId="165" fontId="19" fillId="0" borderId="15" xfId="0" applyNumberFormat="1" applyFont="1" applyBorder="1" applyAlignment="1">
      <alignment horizontal="center" vertical="center"/>
    </xf>
    <xf numFmtId="4" fontId="26" fillId="0" borderId="2" xfId="0" applyNumberFormat="1" applyFont="1" applyBorder="1" applyAlignment="1">
      <alignment horizontal="center" vertical="center"/>
    </xf>
    <xf numFmtId="0" fontId="19" fillId="0" borderId="16" xfId="0" applyFont="1" applyBorder="1" applyAlignment="1">
      <alignment horizontal="center" vertical="center"/>
    </xf>
    <xf numFmtId="2" fontId="19" fillId="0" borderId="10" xfId="0" applyNumberFormat="1" applyFont="1" applyBorder="1" applyAlignment="1">
      <alignment horizontal="center" vertical="center"/>
    </xf>
    <xf numFmtId="165" fontId="19" fillId="0" borderId="17" xfId="0" applyNumberFormat="1" applyFont="1" applyBorder="1" applyAlignment="1">
      <alignment horizontal="center" vertical="center"/>
    </xf>
    <xf numFmtId="0" fontId="19" fillId="0" borderId="0" xfId="0" applyFont="1"/>
    <xf numFmtId="0" fontId="27" fillId="0" borderId="11" xfId="0" applyFont="1" applyBorder="1" applyAlignment="1">
      <alignment horizontal="center" vertical="center" wrapText="1"/>
    </xf>
    <xf numFmtId="0" fontId="26" fillId="0" borderId="12" xfId="0" applyFont="1" applyBorder="1" applyAlignment="1">
      <alignment horizontal="center" vertical="center" wrapText="1"/>
    </xf>
    <xf numFmtId="0" fontId="27" fillId="0" borderId="13" xfId="0" applyNumberFormat="1" applyFont="1" applyBorder="1" applyAlignment="1">
      <alignment horizontal="center" vertical="center" wrapText="1"/>
    </xf>
    <xf numFmtId="0" fontId="26" fillId="0" borderId="14" xfId="0" applyFont="1" applyBorder="1"/>
    <xf numFmtId="0" fontId="26" fillId="0" borderId="2" xfId="0" applyFont="1" applyBorder="1" applyAlignment="1">
      <alignment wrapText="1"/>
    </xf>
    <xf numFmtId="1" fontId="26" fillId="0" borderId="15" xfId="0" applyNumberFormat="1" applyFont="1" applyBorder="1" applyAlignment="1">
      <alignment horizontal="center"/>
    </xf>
    <xf numFmtId="1" fontId="26" fillId="0" borderId="15" xfId="0" quotePrefix="1" applyNumberFormat="1" applyFont="1" applyBorder="1" applyAlignment="1">
      <alignment horizontal="center"/>
    </xf>
    <xf numFmtId="0" fontId="26" fillId="0" borderId="16" xfId="0" applyFont="1" applyBorder="1"/>
    <xf numFmtId="0" fontId="26" fillId="0" borderId="10" xfId="0" applyFont="1" applyBorder="1" applyAlignment="1">
      <alignment wrapText="1"/>
    </xf>
    <xf numFmtId="1" fontId="26" fillId="0" borderId="17" xfId="0" applyNumberFormat="1" applyFont="1" applyBorder="1" applyAlignment="1">
      <alignment horizontal="center"/>
    </xf>
    <xf numFmtId="0" fontId="19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top"/>
    </xf>
    <xf numFmtId="0" fontId="28" fillId="0" borderId="0" xfId="0" applyFont="1" applyAlignment="1">
      <alignment vertical="top" wrapText="1"/>
    </xf>
    <xf numFmtId="0" fontId="28" fillId="0" borderId="0" xfId="0" applyFont="1"/>
    <xf numFmtId="0" fontId="28" fillId="0" borderId="0" xfId="0" applyFont="1" applyAlignment="1">
      <alignment vertical="top"/>
    </xf>
    <xf numFmtId="164" fontId="16" fillId="0" borderId="2" xfId="43" applyNumberFormat="1" applyFont="1" applyFill="1" applyBorder="1"/>
    <xf numFmtId="0" fontId="16" fillId="0" borderId="2" xfId="43" applyFont="1" applyFill="1" applyBorder="1" applyAlignment="1">
      <alignment horizontal="left" wrapText="1" indent="1"/>
    </xf>
    <xf numFmtId="0" fontId="17" fillId="0" borderId="2" xfId="43" applyFont="1" applyFill="1" applyBorder="1" applyAlignment="1">
      <alignment horizontal="left"/>
    </xf>
    <xf numFmtId="0" fontId="16" fillId="0" borderId="2" xfId="43" applyFont="1" applyBorder="1" applyAlignment="1">
      <alignment horizontal="center" vertical="center" wrapText="1"/>
    </xf>
    <xf numFmtId="0" fontId="19" fillId="0" borderId="2" xfId="43" applyFont="1" applyBorder="1" applyAlignment="1">
      <alignment horizontal="center" vertical="center" wrapText="1"/>
    </xf>
    <xf numFmtId="0" fontId="16" fillId="0" borderId="2" xfId="43" applyFont="1" applyFill="1" applyBorder="1" applyAlignment="1">
      <alignment horizontal="center"/>
    </xf>
    <xf numFmtId="0" fontId="16" fillId="0" borderId="2" xfId="43" applyFont="1" applyFill="1" applyBorder="1"/>
    <xf numFmtId="165" fontId="16" fillId="0" borderId="2" xfId="43" applyNumberFormat="1" applyFont="1" applyFill="1" applyBorder="1"/>
    <xf numFmtId="0" fontId="16" fillId="0" borderId="2" xfId="43" applyFont="1" applyFill="1" applyBorder="1" applyAlignment="1">
      <alignment horizontal="left" vertical="top"/>
    </xf>
    <xf numFmtId="164" fontId="16" fillId="0" borderId="2" xfId="43" applyNumberFormat="1" applyFont="1" applyFill="1" applyBorder="1" applyAlignment="1">
      <alignment horizontal="left" vertical="top"/>
    </xf>
    <xf numFmtId="165" fontId="16" fillId="0" borderId="2" xfId="43" applyNumberFormat="1" applyFont="1" applyFill="1" applyBorder="1" applyAlignment="1">
      <alignment horizontal="left" vertical="top"/>
    </xf>
    <xf numFmtId="164" fontId="17" fillId="0" borderId="2" xfId="43" applyNumberFormat="1" applyFont="1" applyFill="1" applyBorder="1" applyAlignment="1">
      <alignment horizontal="right" vertical="top"/>
    </xf>
    <xf numFmtId="0" fontId="16" fillId="0" borderId="2" xfId="43" applyFont="1" applyFill="1" applyBorder="1" applyAlignment="1">
      <alignment horizontal="left" vertical="top" indent="1"/>
    </xf>
    <xf numFmtId="164" fontId="16" fillId="0" borderId="2" xfId="45" applyNumberFormat="1" applyFont="1" applyFill="1" applyBorder="1" applyAlignment="1">
      <alignment vertical="top"/>
    </xf>
    <xf numFmtId="0" fontId="16" fillId="0" borderId="2" xfId="43" applyFont="1" applyFill="1" applyBorder="1" applyAlignment="1">
      <alignment horizontal="left" vertical="top" wrapText="1" indent="1"/>
    </xf>
    <xf numFmtId="165" fontId="16" fillId="0" borderId="2" xfId="43" applyNumberFormat="1" applyFont="1" applyFill="1" applyBorder="1" applyAlignment="1">
      <alignment horizontal="right" vertical="top"/>
    </xf>
    <xf numFmtId="164" fontId="16" fillId="0" borderId="2" xfId="43" applyNumberFormat="1" applyFont="1" applyFill="1" applyBorder="1" applyAlignment="1">
      <alignment horizontal="right" vertical="top"/>
    </xf>
    <xf numFmtId="0" fontId="17" fillId="0" borderId="2" xfId="43" applyFont="1" applyFill="1" applyBorder="1" applyAlignment="1">
      <alignment horizontal="left" vertical="top" wrapText="1"/>
    </xf>
    <xf numFmtId="0" fontId="16" fillId="0" borderId="2" xfId="43" applyFont="1" applyFill="1" applyBorder="1" applyAlignment="1">
      <alignment horizontal="left" indent="1"/>
    </xf>
    <xf numFmtId="10" fontId="20" fillId="0" borderId="2" xfId="42" applyNumberFormat="1" applyFont="1" applyFill="1" applyBorder="1" applyAlignment="1" applyProtection="1"/>
    <xf numFmtId="164" fontId="16" fillId="0" borderId="2" xfId="45" applyNumberFormat="1" applyFont="1" applyFill="1" applyBorder="1"/>
    <xf numFmtId="164" fontId="17" fillId="0" borderId="2" xfId="45" applyNumberFormat="1" applyFont="1" applyFill="1" applyBorder="1"/>
    <xf numFmtId="9" fontId="16" fillId="0" borderId="2" xfId="42" applyFont="1" applyFill="1" applyBorder="1" applyAlignment="1" applyProtection="1"/>
    <xf numFmtId="0" fontId="12" fillId="0" borderId="0" xfId="32" applyFont="1"/>
    <xf numFmtId="0" fontId="12" fillId="0" borderId="0" xfId="32" applyFont="1" applyAlignment="1">
      <alignment horizontal="center"/>
    </xf>
    <xf numFmtId="9" fontId="12" fillId="0" borderId="0" xfId="41" applyFont="1" applyFill="1" applyBorder="1" applyAlignment="1" applyProtection="1"/>
    <xf numFmtId="0" fontId="12" fillId="0" borderId="0" xfId="32" applyFont="1" applyFill="1" applyAlignment="1">
      <alignment horizontal="center"/>
    </xf>
    <xf numFmtId="0" fontId="12" fillId="0" borderId="0" xfId="32" applyFont="1" applyFill="1"/>
    <xf numFmtId="0" fontId="13" fillId="0" borderId="0" xfId="32" applyFont="1" applyAlignment="1">
      <alignment horizontal="center"/>
    </xf>
    <xf numFmtId="164" fontId="12" fillId="0" borderId="0" xfId="0" applyNumberFormat="1" applyFont="1" applyFill="1" applyAlignment="1">
      <alignment horizontal="right"/>
    </xf>
    <xf numFmtId="0" fontId="13" fillId="0" borderId="0" xfId="32" applyFont="1"/>
    <xf numFmtId="0" fontId="13" fillId="16" borderId="0" xfId="32" applyFont="1" applyFill="1"/>
    <xf numFmtId="0" fontId="13" fillId="0" borderId="0" xfId="0" applyFont="1" applyAlignment="1">
      <alignment horizontal="right"/>
    </xf>
    <xf numFmtId="0" fontId="12" fillId="0" borderId="0" xfId="32" applyFont="1" applyFill="1" applyAlignment="1"/>
    <xf numFmtId="0" fontId="12" fillId="0" borderId="9" xfId="32" applyFont="1" applyBorder="1"/>
    <xf numFmtId="0" fontId="12" fillId="0" borderId="9" xfId="32" applyNumberFormat="1" applyFont="1" applyBorder="1" applyAlignment="1">
      <alignment horizontal="center"/>
    </xf>
    <xf numFmtId="0" fontId="12" fillId="0" borderId="9" xfId="32" applyNumberFormat="1" applyFont="1" applyBorder="1"/>
    <xf numFmtId="0" fontId="12" fillId="0" borderId="19" xfId="32" applyFont="1" applyBorder="1"/>
    <xf numFmtId="0" fontId="12" fillId="0" borderId="1" xfId="32" applyFont="1" applyBorder="1" applyAlignment="1">
      <alignment horizontal="center"/>
    </xf>
    <xf numFmtId="0" fontId="12" fillId="0" borderId="1" xfId="32" applyFont="1" applyBorder="1"/>
    <xf numFmtId="0" fontId="12" fillId="0" borderId="2" xfId="32" applyFont="1" applyBorder="1" applyAlignment="1">
      <alignment vertical="center"/>
    </xf>
    <xf numFmtId="0" fontId="12" fillId="0" borderId="2" xfId="32" applyFont="1" applyBorder="1" applyAlignment="1">
      <alignment vertical="top"/>
    </xf>
    <xf numFmtId="2" fontId="12" fillId="0" borderId="2" xfId="32" applyNumberFormat="1" applyFont="1" applyFill="1" applyBorder="1" applyAlignment="1"/>
    <xf numFmtId="0" fontId="12" fillId="0" borderId="2" xfId="32" applyFont="1" applyBorder="1" applyAlignment="1">
      <alignment horizontal="center"/>
    </xf>
    <xf numFmtId="0" fontId="12" fillId="0" borderId="2" xfId="32" applyFont="1" applyBorder="1"/>
    <xf numFmtId="0" fontId="12" fillId="0" borderId="2" xfId="32" applyFont="1" applyFill="1" applyBorder="1" applyAlignment="1">
      <alignment horizontal="center" wrapText="1"/>
    </xf>
    <xf numFmtId="164" fontId="14" fillId="0" borderId="2" xfId="32" applyNumberFormat="1" applyFont="1" applyFill="1" applyBorder="1" applyAlignment="1">
      <alignment horizontal="center"/>
    </xf>
    <xf numFmtId="165" fontId="14" fillId="0" borderId="2" xfId="0" applyNumberFormat="1" applyFont="1" applyBorder="1" applyAlignment="1">
      <alignment horizontal="center"/>
    </xf>
    <xf numFmtId="165" fontId="13" fillId="0" borderId="2" xfId="32" applyNumberFormat="1" applyFont="1" applyFill="1" applyBorder="1" applyAlignment="1">
      <alignment horizontal="center"/>
    </xf>
    <xf numFmtId="0" fontId="12" fillId="0" borderId="2" xfId="32" applyFont="1" applyBorder="1" applyAlignment="1">
      <alignment horizontal="center" vertical="center" wrapText="1"/>
    </xf>
    <xf numFmtId="9" fontId="12" fillId="0" borderId="2" xfId="41" applyFont="1" applyFill="1" applyBorder="1" applyAlignment="1" applyProtection="1">
      <alignment horizontal="center" vertical="center" wrapText="1"/>
    </xf>
    <xf numFmtId="0" fontId="12" fillId="0" borderId="2" xfId="2" applyFont="1" applyFill="1" applyBorder="1" applyAlignment="1">
      <alignment vertical="top" wrapText="1"/>
    </xf>
    <xf numFmtId="0" fontId="12" fillId="0" borderId="2" xfId="32" applyFont="1" applyFill="1" applyBorder="1" applyAlignment="1">
      <alignment horizontal="justify" vertical="top" wrapText="1"/>
    </xf>
    <xf numFmtId="0" fontId="12" fillId="0" borderId="2" xfId="32" applyFont="1" applyFill="1" applyBorder="1" applyAlignment="1">
      <alignment horizontal="center"/>
    </xf>
    <xf numFmtId="9" fontId="12" fillId="0" borderId="2" xfId="41" applyFont="1" applyFill="1" applyBorder="1" applyAlignment="1" applyProtection="1">
      <alignment horizontal="center"/>
    </xf>
    <xf numFmtId="1" fontId="12" fillId="0" borderId="2" xfId="32" applyNumberFormat="1" applyFont="1" applyFill="1" applyBorder="1" applyAlignment="1">
      <alignment horizontal="center"/>
    </xf>
    <xf numFmtId="0" fontId="12" fillId="0" borderId="2" xfId="32" applyFont="1" applyFill="1" applyBorder="1" applyAlignment="1"/>
    <xf numFmtId="2" fontId="12" fillId="0" borderId="2" xfId="32" applyNumberFormat="1" applyFont="1" applyFill="1" applyBorder="1" applyAlignment="1">
      <alignment wrapText="1"/>
    </xf>
    <xf numFmtId="0" fontId="12" fillId="0" borderId="2" xfId="32" applyFont="1" applyFill="1" applyBorder="1" applyAlignment="1">
      <alignment horizontal="left"/>
    </xf>
    <xf numFmtId="0" fontId="12" fillId="0" borderId="2" xfId="2" applyFont="1" applyFill="1" applyBorder="1" applyAlignment="1">
      <alignment wrapText="1"/>
    </xf>
    <xf numFmtId="0" fontId="12" fillId="0" borderId="2" xfId="2" applyFont="1" applyFill="1" applyBorder="1" applyAlignment="1"/>
    <xf numFmtId="0" fontId="12" fillId="0" borderId="15" xfId="32" applyFont="1" applyFill="1" applyBorder="1"/>
    <xf numFmtId="0" fontId="13" fillId="0" borderId="2" xfId="32" applyFont="1" applyFill="1" applyBorder="1" applyAlignment="1">
      <alignment horizontal="left"/>
    </xf>
    <xf numFmtId="2" fontId="13" fillId="0" borderId="2" xfId="32" applyNumberFormat="1" applyFont="1" applyFill="1" applyBorder="1" applyAlignment="1">
      <alignment horizontal="center"/>
    </xf>
    <xf numFmtId="0" fontId="13" fillId="0" borderId="2" xfId="32" applyFont="1" applyFill="1" applyBorder="1" applyAlignment="1">
      <alignment horizontal="center"/>
    </xf>
    <xf numFmtId="0" fontId="13" fillId="0" borderId="2" xfId="32" applyFont="1" applyFill="1" applyBorder="1"/>
    <xf numFmtId="165" fontId="15" fillId="0" borderId="2" xfId="32" applyNumberFormat="1" applyFont="1" applyFill="1" applyBorder="1" applyAlignment="1">
      <alignment horizontal="center"/>
    </xf>
    <xf numFmtId="0" fontId="15" fillId="0" borderId="2" xfId="32" applyFont="1" applyFill="1" applyBorder="1"/>
    <xf numFmtId="0" fontId="12" fillId="0" borderId="0" xfId="32" applyFont="1" applyBorder="1"/>
    <xf numFmtId="0" fontId="12" fillId="0" borderId="0" xfId="32" applyFont="1" applyFill="1" applyBorder="1"/>
    <xf numFmtId="0" fontId="12" fillId="0" borderId="0" xfId="32" applyFont="1" applyFill="1" applyBorder="1" applyAlignment="1">
      <alignment horizontal="left"/>
    </xf>
    <xf numFmtId="2" fontId="12" fillId="0" borderId="0" xfId="32" applyNumberFormat="1" applyFont="1" applyFill="1" applyBorder="1"/>
    <xf numFmtId="0" fontId="12" fillId="0" borderId="0" xfId="32" applyFont="1" applyFill="1" applyBorder="1" applyAlignment="1">
      <alignment horizontal="center"/>
    </xf>
    <xf numFmtId="164" fontId="15" fillId="0" borderId="0" xfId="32" applyNumberFormat="1" applyFont="1" applyFill="1" applyBorder="1" applyAlignment="1">
      <alignment horizontal="center"/>
    </xf>
    <xf numFmtId="0" fontId="14" fillId="0" borderId="0" xfId="32" applyFont="1" applyFill="1" applyBorder="1"/>
    <xf numFmtId="165" fontId="13" fillId="0" borderId="0" xfId="47" applyNumberFormat="1" applyFont="1" applyAlignment="1">
      <alignment horizontal="center" vertical="top"/>
    </xf>
    <xf numFmtId="2" fontId="12" fillId="0" borderId="0" xfId="2" applyNumberFormat="1" applyFont="1" applyFill="1" applyBorder="1" applyAlignment="1">
      <alignment vertical="top"/>
    </xf>
    <xf numFmtId="0" fontId="12" fillId="0" borderId="0" xfId="32" applyFont="1" applyBorder="1" applyAlignment="1"/>
    <xf numFmtId="0" fontId="12" fillId="0" borderId="0" xfId="47" applyFont="1" applyFill="1" applyAlignment="1"/>
    <xf numFmtId="0" fontId="12" fillId="0" borderId="0" xfId="47" applyFont="1" applyAlignment="1"/>
    <xf numFmtId="0" fontId="12" fillId="0" borderId="0" xfId="47" applyFont="1" applyAlignment="1">
      <alignment horizontal="center"/>
    </xf>
    <xf numFmtId="0" fontId="12" fillId="0" borderId="0" xfId="47" applyFont="1" applyAlignment="1">
      <alignment vertical="top"/>
    </xf>
    <xf numFmtId="0" fontId="12" fillId="0" borderId="0" xfId="47" applyFont="1" applyAlignment="1">
      <alignment horizontal="left"/>
    </xf>
    <xf numFmtId="0" fontId="13" fillId="0" borderId="0" xfId="47" applyFont="1" applyAlignment="1">
      <alignment vertical="top"/>
    </xf>
    <xf numFmtId="0" fontId="12" fillId="0" borderId="0" xfId="47" applyFont="1" applyAlignment="1">
      <alignment horizontal="center" vertical="top"/>
    </xf>
    <xf numFmtId="0" fontId="12" fillId="0" borderId="0" xfId="32" applyFont="1" applyAlignment="1"/>
    <xf numFmtId="0" fontId="12" fillId="0" borderId="0" xfId="47" applyFont="1" applyAlignment="1">
      <alignment horizontal="right"/>
    </xf>
    <xf numFmtId="0" fontId="29" fillId="0" borderId="0" xfId="0" applyFont="1" applyBorder="1" applyAlignment="1">
      <alignment vertical="top"/>
    </xf>
    <xf numFmtId="0" fontId="29" fillId="0" borderId="0" xfId="0" applyFont="1" applyAlignment="1"/>
    <xf numFmtId="0" fontId="29" fillId="0" borderId="0" xfId="0" applyFont="1"/>
    <xf numFmtId="9" fontId="29" fillId="0" borderId="0" xfId="1" applyNumberFormat="1" applyFont="1" applyFill="1" applyBorder="1" applyAlignment="1" applyProtection="1"/>
    <xf numFmtId="0" fontId="30" fillId="0" borderId="0" xfId="0" applyFont="1"/>
    <xf numFmtId="164" fontId="29" fillId="0" borderId="0" xfId="0" applyNumberFormat="1" applyFont="1"/>
    <xf numFmtId="164" fontId="12" fillId="0" borderId="0" xfId="2" applyNumberFormat="1" applyFont="1" applyBorder="1" applyAlignment="1">
      <alignment horizontal="center"/>
    </xf>
    <xf numFmtId="9" fontId="29" fillId="0" borderId="0" xfId="0" applyNumberFormat="1" applyFont="1" applyAlignment="1"/>
    <xf numFmtId="0" fontId="31" fillId="0" borderId="0" xfId="0" applyFont="1"/>
    <xf numFmtId="0" fontId="12" fillId="0" borderId="0" xfId="2" applyFont="1" applyBorder="1"/>
    <xf numFmtId="0" fontId="12" fillId="0" borderId="0" xfId="2" applyFont="1"/>
    <xf numFmtId="2" fontId="12" fillId="0" borderId="0" xfId="2" applyNumberFormat="1" applyFont="1" applyBorder="1"/>
    <xf numFmtId="0" fontId="12" fillId="0" borderId="2" xfId="32" applyFont="1" applyFill="1" applyBorder="1"/>
    <xf numFmtId="164" fontId="15" fillId="0" borderId="2" xfId="32" applyNumberFormat="1" applyFont="1" applyFill="1" applyBorder="1" applyAlignment="1">
      <alignment horizontal="center"/>
    </xf>
    <xf numFmtId="1" fontId="17" fillId="18" borderId="0" xfId="43" applyNumberFormat="1" applyFont="1" applyFill="1" applyBorder="1"/>
    <xf numFmtId="0" fontId="16" fillId="0" borderId="0" xfId="43" applyFont="1" applyBorder="1" applyAlignment="1">
      <alignment horizontal="center"/>
    </xf>
    <xf numFmtId="0" fontId="16" fillId="0" borderId="0" xfId="43" applyFont="1" applyBorder="1" applyAlignment="1">
      <alignment horizontal="left"/>
    </xf>
    <xf numFmtId="0" fontId="17" fillId="0" borderId="0" xfId="43" applyFont="1" applyBorder="1" applyAlignment="1">
      <alignment horizontal="center"/>
    </xf>
    <xf numFmtId="0" fontId="17" fillId="0" borderId="2" xfId="43" applyFont="1" applyFill="1" applyBorder="1" applyAlignment="1">
      <alignment horizontal="left" vertical="center" wrapText="1"/>
    </xf>
    <xf numFmtId="9" fontId="12" fillId="0" borderId="18" xfId="41" applyFont="1" applyFill="1" applyBorder="1" applyAlignment="1" applyProtection="1">
      <alignment horizontal="center" vertical="center" wrapText="1"/>
    </xf>
    <xf numFmtId="9" fontId="12" fillId="0" borderId="9" xfId="41" applyFont="1" applyFill="1" applyBorder="1" applyAlignment="1" applyProtection="1">
      <alignment horizontal="center" vertical="center" wrapText="1"/>
    </xf>
    <xf numFmtId="0" fontId="12" fillId="0" borderId="18" xfId="2" applyFont="1" applyFill="1" applyBorder="1" applyAlignment="1">
      <alignment vertical="top" wrapText="1"/>
    </xf>
    <xf numFmtId="0" fontId="12" fillId="0" borderId="9" xfId="2" applyFont="1" applyFill="1" applyBorder="1" applyAlignment="1">
      <alignment vertical="top" wrapText="1"/>
    </xf>
    <xf numFmtId="0" fontId="12" fillId="0" borderId="18" xfId="32" applyFont="1" applyFill="1" applyBorder="1" applyAlignment="1">
      <alignment horizontal="center" vertical="center" wrapText="1"/>
    </xf>
    <xf numFmtId="0" fontId="12" fillId="0" borderId="9" xfId="32" applyFont="1" applyFill="1" applyBorder="1" applyAlignment="1">
      <alignment horizontal="center" vertical="center" wrapText="1"/>
    </xf>
    <xf numFmtId="0" fontId="14" fillId="0" borderId="18" xfId="32" applyFont="1" applyFill="1" applyBorder="1" applyAlignment="1">
      <alignment horizontal="center" vertical="center" wrapText="1"/>
    </xf>
    <xf numFmtId="0" fontId="14" fillId="0" borderId="9" xfId="32" applyFont="1" applyFill="1" applyBorder="1" applyAlignment="1">
      <alignment horizontal="center" vertical="center" wrapText="1"/>
    </xf>
    <xf numFmtId="0" fontId="13" fillId="0" borderId="18" xfId="32" applyFont="1" applyFill="1" applyBorder="1" applyAlignment="1">
      <alignment horizontal="center" vertical="center" wrapText="1"/>
    </xf>
    <xf numFmtId="0" fontId="13" fillId="0" borderId="9" xfId="32" applyFont="1" applyFill="1" applyBorder="1" applyAlignment="1">
      <alignment horizontal="center" vertical="center" wrapText="1"/>
    </xf>
    <xf numFmtId="0" fontId="12" fillId="0" borderId="18" xfId="32" applyFont="1" applyBorder="1" applyAlignment="1">
      <alignment horizontal="center" vertical="center" wrapText="1"/>
    </xf>
    <xf numFmtId="0" fontId="12" fillId="0" borderId="9" xfId="32" applyFont="1" applyBorder="1" applyAlignment="1">
      <alignment horizontal="center" vertical="center" wrapText="1"/>
    </xf>
    <xf numFmtId="0" fontId="12" fillId="0" borderId="9" xfId="32" applyFont="1" applyBorder="1" applyAlignment="1">
      <alignment horizontal="center" vertical="center"/>
    </xf>
    <xf numFmtId="0" fontId="12" fillId="0" borderId="1" xfId="32" applyFont="1" applyBorder="1" applyAlignment="1">
      <alignment horizontal="center" vertical="center"/>
    </xf>
    <xf numFmtId="0" fontId="12" fillId="0" borderId="20" xfId="32" applyFont="1" applyBorder="1" applyAlignment="1">
      <alignment horizontal="center" vertical="center"/>
    </xf>
    <xf numFmtId="0" fontId="12" fillId="0" borderId="2" xfId="32" applyFont="1" applyBorder="1" applyAlignment="1">
      <alignment vertical="top" wrapText="1"/>
    </xf>
    <xf numFmtId="10" fontId="21" fillId="18" borderId="2" xfId="42" applyNumberFormat="1" applyFont="1" applyFill="1" applyBorder="1" applyAlignment="1" applyProtection="1"/>
    <xf numFmtId="10" fontId="21" fillId="0" borderId="2" xfId="0" applyNumberFormat="1" applyFont="1" applyBorder="1"/>
  </cellXfs>
  <cellStyles count="48">
    <cellStyle name="20% — акцент1" xfId="3"/>
    <cellStyle name="20% — акцент2" xfId="4"/>
    <cellStyle name="20% — акцент3" xfId="5"/>
    <cellStyle name="20% — акцент4" xfId="6"/>
    <cellStyle name="20% — акцент5" xfId="7"/>
    <cellStyle name="20% — акцент6" xfId="8"/>
    <cellStyle name="40% — акцент1" xfId="9"/>
    <cellStyle name="40% — акцент2" xfId="10"/>
    <cellStyle name="40% — акцент3" xfId="11"/>
    <cellStyle name="40% — акцент4" xfId="12"/>
    <cellStyle name="40% — акцент5" xfId="13"/>
    <cellStyle name="40% — акцент6" xfId="14"/>
    <cellStyle name="60% — акцент1" xfId="15"/>
    <cellStyle name="60% — акцент2" xfId="16"/>
    <cellStyle name="60% — акцент3" xfId="17"/>
    <cellStyle name="60% — акцент4" xfId="18"/>
    <cellStyle name="60% — акцент5" xfId="19"/>
    <cellStyle name="60% — акцент6" xfId="20"/>
    <cellStyle name="Excel Built-in Normal" xfId="21"/>
    <cellStyle name="Гиперссылка 2" xfId="22"/>
    <cellStyle name="Гиперссылка 3" xfId="23"/>
    <cellStyle name="Денежный 2" xfId="24"/>
    <cellStyle name="Денежный 3" xfId="25"/>
    <cellStyle name="Денежный 4" xfId="26"/>
    <cellStyle name="Денежный 5" xfId="27"/>
    <cellStyle name="Денежный 6" xfId="28"/>
    <cellStyle name="Денежный 7" xfId="29"/>
    <cellStyle name="Заголовок 4 2" xfId="30"/>
    <cellStyle name="Обычный" xfId="0" builtinId="0"/>
    <cellStyle name="Обычный 2" xfId="31"/>
    <cellStyle name="Обычный 2 2" xfId="32"/>
    <cellStyle name="Обычный 2 3" xfId="33"/>
    <cellStyle name="Обычный 3" xfId="34"/>
    <cellStyle name="Обычный 4" xfId="35"/>
    <cellStyle name="Обычный 4 2" xfId="36"/>
    <cellStyle name="Обычный 5" xfId="37"/>
    <cellStyle name="Обычный 6" xfId="38"/>
    <cellStyle name="Обычный 7" xfId="39"/>
    <cellStyle name="Обычный_КХ09" xfId="45"/>
    <cellStyle name="Обычный_КХРОМ37,2Н" xfId="43"/>
    <cellStyle name="Обычный_схема войлочные_Б-Фит" xfId="44"/>
    <cellStyle name="Обычный_ХРОМ — копия" xfId="47"/>
    <cellStyle name="Обычный_ХРОМ17" xfId="2"/>
    <cellStyle name="Процентный" xfId="1" builtinId="5"/>
    <cellStyle name="Процентный 2" xfId="40"/>
    <cellStyle name="Процентный 2 2" xfId="46"/>
    <cellStyle name="Процентный 3" xfId="41"/>
    <cellStyle name="Процентный 4" xfId="42"/>
  </cellStyles>
  <dxfs count="2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FF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FF"/>
        <name val="Times New Roman"/>
        <scheme val="none"/>
      </font>
      <alignment horizontal="general" vertical="top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FF"/>
        <name val="Times New Roman"/>
        <scheme val="none"/>
      </font>
      <alignment horizontal="center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FF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1" formatCode="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165" formatCode="0.00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2" formatCode="0.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10" Type="http://schemas.openxmlformats.org/officeDocument/2006/relationships/externalLink" Target="externalLinks/externalLink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2\&#1047;&#1072;&#1089;&#1090;&#1091;&#1087;&#1085;&#1080;&#1082;%20&#1075;&#1077;&#1085;&#1077;&#1088;&#1072;&#1083;&#1100;&#1085;&#1086;&#1075;&#1086;%20&#1076;&#1080;&#1088;&#1077;&#1082;&#1090;&#1086;&#1088;&#1072;\&#1057;&#1093;&#1077;&#1084;&#1099;%202020\2020%20&#1057;&#1093;&#1077;&#1084;&#1099;%20&#1061;&#1056;&#1054;&#1052;%20&#1089;%2001.09.2020!!!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47;&#1072;&#1089;&#1090;&#1091;&#1087;&#1085;&#1080;&#1082;%20&#1075;&#1077;&#1085;&#1077;&#1088;&#1072;&#1083;&#1100;&#1085;&#1086;&#1075;&#1086;%20&#1076;&#1080;&#1088;&#1077;&#1082;&#1090;&#1086;&#1088;&#1072;\&#1057;&#1093;&#1077;&#1084;&#1080;%202019\&#1057;&#1061;&#1045;&#1052;&#1048;_&#1061;&#1056;&#1054;&#1052;_0101201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2\Public\&#1057;&#1093;&#1077;&#1084;&#1072;_temp\&#1057;&#1061;&#1045;&#1052;&#1048;_&#1061;&#1056;&#1054;&#1052;_01012019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2\&#1047;&#1072;&#1089;&#1090;&#1091;&#1087;&#1085;&#1080;&#1082;%20&#1075;&#1077;&#1085;&#1077;&#1088;&#1072;&#1083;&#1100;&#1085;&#1086;&#1075;&#1086;%20&#1076;&#1080;&#1088;&#1077;&#1082;&#1090;&#1086;&#1088;&#1072;\&#1057;&#1093;&#1077;&#1084;&#1099;%202020\2020%20&#1057;&#1093;&#1077;&#1084;&#1099;%20&#1061;&#1056;&#1054;&#1052;%20&#1056;&#1072;&#1073;&#1086;&#1095;&#1080;&#1081;!!!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2\Public\!&#1050;&#1072;&#1083;&#1100;&#1082;&#1091;&#1083;&#1103;&#1094;&#1080;&#1080;-2021\&#1057;&#1093;&#1077;&#1084;&#1072;_temp\&#1057;&#1061;&#1045;&#1052;&#1048;_&#1061;&#1056;&#1054;&#1052;_01012019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2\&#1047;&#1072;&#1089;&#1090;&#1091;&#1087;&#1085;&#1080;&#1082;%20&#1075;&#1077;&#1085;&#1077;&#1088;&#1072;&#1083;&#1100;&#1085;&#1086;&#1075;&#1086;%20&#1076;&#1080;&#1088;&#1077;&#1082;&#1090;&#1086;&#1088;&#1072;\&#1057;&#1093;&#1077;&#1084;&#1099;%202020\&#1057;&#1061;&#1045;&#1052;&#1048;_&#1061;&#1056;&#1054;&#1052;_0101201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2"/>
      <sheetName val="43"/>
      <sheetName val="45"/>
      <sheetName val="47"/>
      <sheetName val="48"/>
      <sheetName val="49"/>
      <sheetName val="51"/>
      <sheetName val="53"/>
      <sheetName val="54 "/>
      <sheetName val="58"/>
      <sheetName val="60"/>
      <sheetName val="61"/>
      <sheetName val="62"/>
      <sheetName val="63"/>
      <sheetName val="64"/>
      <sheetName val="66"/>
      <sheetName val="67"/>
      <sheetName val="70"/>
      <sheetName val="71"/>
      <sheetName val="74"/>
      <sheetName val="76"/>
      <sheetName val="77"/>
      <sheetName val="78"/>
      <sheetName val="79"/>
      <sheetName val="80"/>
      <sheetName val="81"/>
      <sheetName val="82"/>
      <sheetName val="83"/>
      <sheetName val="84"/>
      <sheetName val="85"/>
      <sheetName val="86"/>
      <sheetName val="87"/>
      <sheetName val="88"/>
      <sheetName val="89"/>
      <sheetName val="90"/>
      <sheetName val="93"/>
      <sheetName val="94"/>
      <sheetName val="95"/>
      <sheetName val="96"/>
      <sheetName val="97"/>
      <sheetName val="100"/>
      <sheetName val="104"/>
      <sheetName val="108"/>
      <sheetName val="107"/>
      <sheetName val="109"/>
      <sheetName val="117"/>
      <sheetName val="118"/>
      <sheetName val="121"/>
      <sheetName val="125"/>
      <sheetName val="128"/>
      <sheetName val="131"/>
      <sheetName val="132"/>
      <sheetName val="134"/>
      <sheetName val="135"/>
      <sheetName val="137"/>
      <sheetName val="139"/>
      <sheetName val="140"/>
      <sheetName val="201"/>
      <sheetName val="202"/>
      <sheetName val="204"/>
      <sheetName val="207"/>
      <sheetName val="211"/>
      <sheetName val="212"/>
      <sheetName val="213"/>
      <sheetName val="214"/>
      <sheetName val="216"/>
      <sheetName val="222"/>
      <sheetName val="223"/>
      <sheetName val="224"/>
      <sheetName val="225"/>
      <sheetName val="226"/>
      <sheetName val="234"/>
      <sheetName val="235"/>
      <sheetName val="237"/>
      <sheetName val="238"/>
      <sheetName val="240"/>
      <sheetName val="242"/>
      <sheetName val="246"/>
      <sheetName val="252"/>
      <sheetName val="256"/>
      <sheetName val="260"/>
      <sheetName val="299"/>
      <sheetName val="300"/>
      <sheetName val="400"/>
      <sheetName val="401"/>
      <sheetName val="402"/>
      <sheetName val="403"/>
      <sheetName val="407"/>
      <sheetName val="408"/>
      <sheetName val="410"/>
      <sheetName val="411"/>
      <sheetName val="412"/>
      <sheetName val="419"/>
      <sheetName val="420"/>
      <sheetName val="421"/>
      <sheetName val="422"/>
      <sheetName val="423"/>
      <sheetName val="424"/>
      <sheetName val="425"/>
      <sheetName val="426"/>
      <sheetName val="427"/>
      <sheetName val="428"/>
      <sheetName val="430"/>
      <sheetName val="431"/>
      <sheetName val="432"/>
      <sheetName val="433"/>
      <sheetName val="434"/>
      <sheetName val="437"/>
      <sheetName val="438"/>
      <sheetName val="439"/>
      <sheetName val="440"/>
      <sheetName val="441"/>
      <sheetName val="442"/>
      <sheetName val="443"/>
      <sheetName val="444"/>
      <sheetName val="446 "/>
      <sheetName val="447"/>
      <sheetName val="448 "/>
      <sheetName val="449 "/>
      <sheetName val="450"/>
      <sheetName val="452 "/>
      <sheetName val="453"/>
      <sheetName val="январь схемы"/>
      <sheetName val="455"/>
      <sheetName val="456"/>
      <sheetName val="457"/>
      <sheetName val="459"/>
      <sheetName val="461"/>
      <sheetName val="465"/>
      <sheetName val="466"/>
      <sheetName val="467"/>
      <sheetName val="468"/>
      <sheetName val="469"/>
      <sheetName val="470"/>
      <sheetName val="471"/>
      <sheetName val="472"/>
      <sheetName val="473"/>
      <sheetName val="474"/>
      <sheetName val="ЧТС"/>
      <sheetName val="475-р"/>
      <sheetName val="476-с"/>
      <sheetName val="477-р"/>
      <sheetName val="478-с"/>
      <sheetName val="478-с1"/>
      <sheetName val="482"/>
      <sheetName val="483"/>
      <sheetName val="пошивка"/>
      <sheetName val="ф445-просм. ТЛ,  до запуска"/>
      <sheetName val="451-персмотр схемы 63 "/>
      <sheetName val="454 в работе"/>
      <sheetName val="458-2545 в работе "/>
      <sheetName val="460-0938"/>
      <sheetName val="462-сандали"/>
      <sheetName val="1519-раскрой"/>
      <sheetName val="1519-сб"/>
      <sheetName val="2543,2544"/>
      <sheetName val="реестр операций"/>
      <sheetName val="февраль схемы"/>
      <sheetName val="обозначения"/>
      <sheetName val="Затянуть в 1С"/>
      <sheetName val="ФОТ"/>
      <sheetName val="Лист1"/>
      <sheetName val="Список схем с 01.09.2020"/>
      <sheetName val="Лист3"/>
      <sheetName val="Лист4"/>
      <sheetName val="2020 Схемы ХРОМ с 01.09"/>
      <sheetName val="475"/>
      <sheetName val="476"/>
      <sheetName val="477"/>
      <sheetName val="478"/>
      <sheetName val="пошивка мод.0796"/>
      <sheetName val="486"/>
      <sheetName val="496-р в раб."/>
      <sheetName val="487"/>
      <sheetName val="497-с в раб."/>
      <sheetName val="504 раскрой"/>
      <sheetName val="505 сборка"/>
      <sheetName val="авс"/>
      <sheetName val="506 раскрой для мод. 0626,0705 "/>
      <sheetName val="507 сборка для мод.0626,0705"/>
      <sheetName val="486-р в раб."/>
      <sheetName val="487-с в раб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>
        <row r="2">
          <cell r="C2" t="str">
            <v>з "01" вересня 2020 р.</v>
          </cell>
        </row>
        <row r="32">
          <cell r="B32" t="str">
            <v>Начальник цеха ________________</v>
          </cell>
        </row>
        <row r="33">
          <cell r="B33" t="str">
            <v>Инженер-технолог ________________</v>
          </cell>
        </row>
      </sheetData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/>
      <sheetData sheetId="170"/>
      <sheetData sheetId="171"/>
      <sheetData sheetId="172" refreshError="1"/>
      <sheetData sheetId="173"/>
      <sheetData sheetId="174"/>
      <sheetData sheetId="175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Д_ лето"/>
      <sheetName val="СД_пб"/>
      <sheetName val="СДбдошк"/>
      <sheetName val="СДбШКдев"/>
      <sheetName val="СДсап"/>
      <sheetName val="СДбшкм"/>
      <sheetName val="свод_хром"/>
      <sheetName val="ЧТС"/>
      <sheetName val="s41"/>
      <sheetName val="s42"/>
      <sheetName val="s43"/>
      <sheetName val="с44"/>
      <sheetName val="s45"/>
      <sheetName val="с46"/>
      <sheetName val="с47"/>
      <sheetName val="с48"/>
      <sheetName val="s49"/>
      <sheetName val="s50"/>
      <sheetName val="s51"/>
      <sheetName val="с52"/>
      <sheetName val="s53"/>
      <sheetName val="s54"/>
      <sheetName val="с55"/>
      <sheetName val="с56"/>
      <sheetName val="с57"/>
      <sheetName val="s58"/>
      <sheetName val="s59"/>
      <sheetName val="s60"/>
      <sheetName val="s61"/>
      <sheetName val="s62"/>
      <sheetName val="s63"/>
      <sheetName val="s64"/>
      <sheetName val="с65"/>
      <sheetName val="s66"/>
      <sheetName val="s67"/>
      <sheetName val="с68"/>
      <sheetName val="с69"/>
      <sheetName val="s70"/>
      <sheetName val="s71"/>
      <sheetName val="с72"/>
      <sheetName val="с73"/>
      <sheetName val="s74"/>
      <sheetName val="с75"/>
      <sheetName val="s76"/>
      <sheetName val="с761"/>
      <sheetName val="s77"/>
      <sheetName val="с78"/>
      <sheetName val="с781"/>
      <sheetName val="s79"/>
      <sheetName val="s80"/>
      <sheetName val="s81"/>
      <sheetName val="s82"/>
      <sheetName val="s83"/>
      <sheetName val="s84"/>
      <sheetName val="s85"/>
      <sheetName val="s86"/>
      <sheetName val="s87"/>
      <sheetName val="s88"/>
      <sheetName val="s89"/>
      <sheetName val="s90"/>
      <sheetName val="с91"/>
      <sheetName val="с92"/>
      <sheetName val="с93"/>
      <sheetName val="s94"/>
      <sheetName val="s95"/>
      <sheetName val="s96"/>
      <sheetName val="s97"/>
      <sheetName val="с98"/>
      <sheetName val="s100"/>
      <sheetName val="с101"/>
      <sheetName val="с102"/>
      <sheetName val="с103"/>
      <sheetName val="s104"/>
      <sheetName val="s105"/>
      <sheetName val="s106"/>
      <sheetName val="s107"/>
      <sheetName val="s108"/>
      <sheetName val="s109"/>
      <sheetName val="s110"/>
      <sheetName val="с111"/>
      <sheetName val="с112"/>
      <sheetName val="с113"/>
      <sheetName val="с114"/>
      <sheetName val="с115"/>
      <sheetName val="с116"/>
      <sheetName val="с117"/>
      <sheetName val="s118"/>
      <sheetName val="s119"/>
      <sheetName val="с120"/>
      <sheetName val="s121"/>
      <sheetName val="s122"/>
      <sheetName val="с123"/>
      <sheetName val="s124"/>
      <sheetName val="s125"/>
      <sheetName val="s126"/>
      <sheetName val="s127"/>
      <sheetName val="s128"/>
      <sheetName val="с129"/>
      <sheetName val="s130"/>
      <sheetName val="s131"/>
      <sheetName val="s132"/>
      <sheetName val="с133"/>
      <sheetName val="s134"/>
      <sheetName val="s135"/>
      <sheetName val="с136"/>
      <sheetName val="s137"/>
      <sheetName val="с138"/>
      <sheetName val="s139"/>
      <sheetName val="s140"/>
      <sheetName val="с141"/>
      <sheetName val="s142"/>
      <sheetName val="s201"/>
      <sheetName val="s202"/>
      <sheetName val="с204"/>
      <sheetName val="с207"/>
      <sheetName val="с208"/>
      <sheetName val="с209"/>
      <sheetName val="с210"/>
      <sheetName val="s211"/>
      <sheetName val="s212"/>
      <sheetName val="м0732"/>
      <sheetName val="s213"/>
      <sheetName val="s214"/>
      <sheetName val="s215"/>
      <sheetName val="s216"/>
      <sheetName val="с217"/>
      <sheetName val="с218"/>
      <sheetName val="с219"/>
      <sheetName val="с220"/>
      <sheetName val="м2510"/>
      <sheetName val="s221"/>
      <sheetName val="s222"/>
      <sheetName val="м0721"/>
      <sheetName val="s223"/>
      <sheetName val="s224"/>
      <sheetName val="s225"/>
      <sheetName val="s226"/>
      <sheetName val="с227"/>
      <sheetName val="с228"/>
      <sheetName val="с229"/>
      <sheetName val="с230"/>
      <sheetName val="с231"/>
      <sheetName val="с232"/>
      <sheetName val="с233"/>
      <sheetName val="s234"/>
      <sheetName val="s235"/>
      <sheetName val="с236"/>
      <sheetName val="м0737"/>
      <sheetName val="с237"/>
      <sheetName val="s238"/>
      <sheetName val="с239"/>
      <sheetName val="с240"/>
      <sheetName val="с241"/>
      <sheetName val="с242"/>
      <sheetName val="с243"/>
      <sheetName val="с244"/>
      <sheetName val="с245"/>
      <sheetName val="s246"/>
      <sheetName val="с247"/>
      <sheetName val="с248"/>
      <sheetName val="с249"/>
      <sheetName val="с250"/>
      <sheetName val="s251"/>
      <sheetName val="s252"/>
      <sheetName val="с253"/>
      <sheetName val="с254"/>
      <sheetName val="с255"/>
      <sheetName val="s256"/>
      <sheetName val="с257"/>
      <sheetName val="с258"/>
      <sheetName val="с259"/>
      <sheetName val="s260"/>
      <sheetName val="s298"/>
      <sheetName val="s299"/>
      <sheetName val="s300"/>
      <sheetName val="s400"/>
      <sheetName val="s401"/>
      <sheetName val="фусбет"/>
      <sheetName val="s402"/>
      <sheetName val="s403"/>
      <sheetName val="s407"/>
      <sheetName val="s408"/>
      <sheetName val="s409"/>
      <sheetName val="s410"/>
      <sheetName val="s411"/>
      <sheetName val="s412"/>
      <sheetName val="s416"/>
      <sheetName val="s419"/>
      <sheetName val="s420"/>
      <sheetName val="s421"/>
      <sheetName val="s422"/>
      <sheetName val="s423"/>
      <sheetName val="s424"/>
      <sheetName val="s431"/>
      <sheetName val="435 Россава"/>
      <sheetName val="436Россава"/>
      <sheetName val="s441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">
          <cell r="C2" t="str">
            <v>з "01" січня 2019 р.</v>
          </cell>
        </row>
        <row r="3">
          <cell r="A3" t="str">
            <v>разряд</v>
          </cell>
          <cell r="B3" t="str">
            <v>міжразрядний коеф</v>
          </cell>
          <cell r="C3" t="str">
            <v>ГТС, грн./год.</v>
          </cell>
          <cell r="D3" t="str">
            <v>ГТС, грн./хв.</v>
          </cell>
        </row>
        <row r="4">
          <cell r="A4">
            <v>1</v>
          </cell>
          <cell r="B4">
            <v>1</v>
          </cell>
          <cell r="C4">
            <v>25.38</v>
          </cell>
          <cell r="D4">
            <v>0.42299999999999999</v>
          </cell>
        </row>
        <row r="5">
          <cell r="A5">
            <v>2</v>
          </cell>
          <cell r="B5">
            <v>1.1000000000000001</v>
          </cell>
          <cell r="C5">
            <v>27.92</v>
          </cell>
          <cell r="D5">
            <v>0.46529999999999999</v>
          </cell>
        </row>
        <row r="6">
          <cell r="A6">
            <v>3</v>
          </cell>
          <cell r="B6">
            <v>1.22</v>
          </cell>
          <cell r="C6">
            <v>30.97</v>
          </cell>
          <cell r="D6">
            <v>0.51619999999999999</v>
          </cell>
        </row>
        <row r="7">
          <cell r="A7">
            <v>4</v>
          </cell>
          <cell r="B7">
            <v>1.36</v>
          </cell>
          <cell r="C7">
            <v>34.520000000000003</v>
          </cell>
          <cell r="D7">
            <v>0.57530000000000003</v>
          </cell>
        </row>
        <row r="8">
          <cell r="A8">
            <v>5</v>
          </cell>
          <cell r="B8">
            <v>1.56</v>
          </cell>
          <cell r="C8">
            <v>39.590000000000003</v>
          </cell>
          <cell r="D8">
            <v>0.65980000000000005</v>
          </cell>
        </row>
        <row r="9">
          <cell r="A9">
            <v>6</v>
          </cell>
          <cell r="B9">
            <v>1.82</v>
          </cell>
          <cell r="C9">
            <v>46.19</v>
          </cell>
          <cell r="D9">
            <v>0.76980000000000004</v>
          </cell>
        </row>
        <row r="11">
          <cell r="B11" t="str">
            <v>Професійна назва роботи</v>
          </cell>
        </row>
        <row r="12">
          <cell r="B12" t="str">
            <v>Вирубник деталей</v>
          </cell>
        </row>
        <row r="13">
          <cell r="B13" t="str">
            <v>Вирівнювальник товщини деталей та напівфабрикатів</v>
          </cell>
        </row>
        <row r="14">
          <cell r="B14" t="str">
            <v>Дублювальник деталей та матеріалів</v>
          </cell>
        </row>
        <row r="15">
          <cell r="B15" t="str">
            <v>Затягувальник взуття</v>
          </cell>
        </row>
        <row r="16">
          <cell r="B16" t="str">
            <v>Комплектувальник виробів, напівфабрикатів та матеріалів</v>
          </cell>
        </row>
        <row r="17">
          <cell r="B17" t="str">
            <v>Маркувальник- комплектувальник виробів</v>
          </cell>
        </row>
        <row r="18">
          <cell r="B18" t="str">
            <v>Оброблювач деталей, напівфабрикатів та виробів</v>
          </cell>
        </row>
        <row r="19">
          <cell r="B19" t="str">
            <v xml:space="preserve">Обробник виробів </v>
          </cell>
        </row>
        <row r="20">
          <cell r="B20" t="str">
            <v>Підбирач деталей та виробів на потік</v>
          </cell>
        </row>
        <row r="21">
          <cell r="B21" t="str">
            <v xml:space="preserve">Розкрійник матеріалів </v>
          </cell>
        </row>
        <row r="22">
          <cell r="B22" t="str">
            <v>Складальник верху взуття</v>
          </cell>
        </row>
        <row r="23">
          <cell r="B23" t="str">
            <v>Складальник взуття</v>
          </cell>
        </row>
        <row r="24">
          <cell r="B24" t="str">
            <v>Складальник деталей та виробів</v>
          </cell>
        </row>
        <row r="25">
          <cell r="B25" t="str">
            <v>Формувальник деталей та виробів</v>
          </cell>
        </row>
        <row r="26">
          <cell r="B26" t="str">
            <v>Фрезерувальник взуття</v>
          </cell>
        </row>
        <row r="30">
          <cell r="B30" t="str">
            <v>Начальник ТЛ _________________</v>
          </cell>
        </row>
        <row r="31">
          <cell r="B31" t="str">
            <v>Заст. ген. директора з економічних питань ___________________</v>
          </cell>
        </row>
        <row r="32">
          <cell r="B32" t="str">
            <v>Начальник цеха ________________</v>
          </cell>
        </row>
        <row r="33">
          <cell r="B33" t="str">
            <v>Інженер-технолог ________________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Д_ лето"/>
      <sheetName val="СД_пб"/>
      <sheetName val="СДбдошк"/>
      <sheetName val="СДбШКдев"/>
      <sheetName val="СДсап"/>
      <sheetName val="СДбшкм"/>
      <sheetName val="свод_хром"/>
      <sheetName val="ЧТС"/>
      <sheetName val="s41"/>
      <sheetName val="s42"/>
      <sheetName val="s43"/>
      <sheetName val="с44"/>
      <sheetName val="s45"/>
      <sheetName val="с46"/>
      <sheetName val="с47"/>
      <sheetName val="с48"/>
      <sheetName val="s49"/>
      <sheetName val="s50"/>
      <sheetName val="s51"/>
      <sheetName val="с52"/>
      <sheetName val="s53"/>
      <sheetName val="s54"/>
      <sheetName val="с55"/>
      <sheetName val="с56"/>
      <sheetName val="с57"/>
      <sheetName val="s58"/>
      <sheetName val="s59"/>
      <sheetName val="s60"/>
      <sheetName val="s61"/>
      <sheetName val="s62"/>
      <sheetName val="s63"/>
      <sheetName val="s64"/>
      <sheetName val="с65"/>
      <sheetName val="s66"/>
      <sheetName val="s67"/>
      <sheetName val="с68"/>
      <sheetName val="с69"/>
      <sheetName val="s70"/>
      <sheetName val="s71"/>
      <sheetName val="с72"/>
      <sheetName val="с73"/>
      <sheetName val="s74"/>
      <sheetName val="с75"/>
      <sheetName val="s76"/>
      <sheetName val="с761"/>
      <sheetName val="s77"/>
      <sheetName val="с78"/>
      <sheetName val="с781"/>
      <sheetName val="s79"/>
      <sheetName val="s80"/>
      <sheetName val="s81"/>
      <sheetName val="s82"/>
      <sheetName val="s83"/>
      <sheetName val="s84"/>
      <sheetName val="s85"/>
      <sheetName val="s86"/>
      <sheetName val="s87"/>
      <sheetName val="s88"/>
      <sheetName val="s89"/>
      <sheetName val="s90"/>
      <sheetName val="с91"/>
      <sheetName val="с92"/>
      <sheetName val="с93"/>
      <sheetName val="s94"/>
      <sheetName val="s95"/>
      <sheetName val="s96"/>
      <sheetName val="s97"/>
      <sheetName val="с98"/>
      <sheetName val="s100"/>
      <sheetName val="с101"/>
      <sheetName val="с102"/>
      <sheetName val="с103"/>
      <sheetName val="s104"/>
      <sheetName val="s105"/>
      <sheetName val="s106"/>
      <sheetName val="s107"/>
      <sheetName val="s108"/>
      <sheetName val="s109"/>
      <sheetName val="s110"/>
      <sheetName val="с111"/>
      <sheetName val="с112"/>
      <sheetName val="с113"/>
      <sheetName val="с114"/>
      <sheetName val="с115"/>
      <sheetName val="с116"/>
      <sheetName val="с117"/>
      <sheetName val="s118"/>
      <sheetName val="s119"/>
      <sheetName val="с120"/>
      <sheetName val="s121"/>
      <sheetName val="s122"/>
      <sheetName val="с123"/>
      <sheetName val="s124"/>
      <sheetName val="s125"/>
      <sheetName val="s126"/>
      <sheetName val="s127"/>
      <sheetName val="s128"/>
      <sheetName val="с129"/>
      <sheetName val="s130"/>
      <sheetName val="s131"/>
      <sheetName val="s132"/>
      <sheetName val="с133"/>
      <sheetName val="s134"/>
      <sheetName val="s135"/>
      <sheetName val="с136"/>
      <sheetName val="s137"/>
      <sheetName val="с138"/>
      <sheetName val="s139"/>
      <sheetName val="s140"/>
      <sheetName val="с141"/>
      <sheetName val="s142"/>
      <sheetName val="s201"/>
      <sheetName val="s202"/>
      <sheetName val="с204"/>
      <sheetName val="с207"/>
      <sheetName val="с208"/>
      <sheetName val="с209"/>
      <sheetName val="с210"/>
      <sheetName val="s211"/>
      <sheetName val="s212"/>
      <sheetName val="м0732"/>
      <sheetName val="s213"/>
      <sheetName val="s214"/>
      <sheetName val="s215"/>
      <sheetName val="s216"/>
      <sheetName val="с217"/>
      <sheetName val="с218"/>
      <sheetName val="с219"/>
      <sheetName val="с220"/>
      <sheetName val="м2510"/>
      <sheetName val="s221"/>
      <sheetName val="s222"/>
      <sheetName val="м0721"/>
      <sheetName val="s223"/>
      <sheetName val="s224"/>
      <sheetName val="s225"/>
      <sheetName val="s226"/>
      <sheetName val="с227"/>
      <sheetName val="с228"/>
      <sheetName val="с229"/>
      <sheetName val="с230"/>
      <sheetName val="с231"/>
      <sheetName val="с232"/>
      <sheetName val="с233"/>
      <sheetName val="s234"/>
      <sheetName val="s235"/>
      <sheetName val="с236"/>
      <sheetName val="м0737"/>
      <sheetName val="с237"/>
      <sheetName val="s238"/>
      <sheetName val="с239"/>
      <sheetName val="с240"/>
      <sheetName val="с241"/>
      <sheetName val="с242"/>
      <sheetName val="с243"/>
      <sheetName val="с244"/>
      <sheetName val="с245"/>
      <sheetName val="s246"/>
      <sheetName val="с247"/>
      <sheetName val="с248"/>
      <sheetName val="с249"/>
      <sheetName val="с250"/>
      <sheetName val="s251"/>
      <sheetName val="s252"/>
      <sheetName val="с253"/>
      <sheetName val="с254"/>
      <sheetName val="с255"/>
      <sheetName val="s256"/>
      <sheetName val="с257"/>
      <sheetName val="с258"/>
      <sheetName val="с259"/>
      <sheetName val="s260"/>
      <sheetName val="s298"/>
      <sheetName val="s299"/>
      <sheetName val="s300"/>
      <sheetName val="s400"/>
      <sheetName val="s401"/>
      <sheetName val="фусбет"/>
      <sheetName val="s402"/>
      <sheetName val="s403"/>
      <sheetName val="s407"/>
      <sheetName val="s408"/>
      <sheetName val="s409"/>
      <sheetName val="s410"/>
      <sheetName val="s411"/>
      <sheetName val="s412"/>
      <sheetName val="s416"/>
      <sheetName val="s419"/>
      <sheetName val="s420"/>
      <sheetName val="s421"/>
      <sheetName val="s422"/>
      <sheetName val="s423"/>
      <sheetName val="s424"/>
      <sheetName val="s427"/>
      <sheetName val="s428"/>
      <sheetName val="s430"/>
      <sheetName val="s431"/>
      <sheetName val="s432"/>
      <sheetName val="s433"/>
      <sheetName val="s 434"/>
      <sheetName val="s437"/>
      <sheetName val="s438"/>
      <sheetName val="s439"/>
      <sheetName val="s440"/>
      <sheetName val="s441"/>
      <sheetName val="Лист3"/>
      <sheetName val="с427"/>
      <sheetName val="с4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">
          <cell r="C2" t="str">
            <v>з "01" січня 2019 р.</v>
          </cell>
        </row>
        <row r="3">
          <cell r="A3" t="str">
            <v>разряд</v>
          </cell>
          <cell r="B3" t="str">
            <v>міжразрядний коеф</v>
          </cell>
          <cell r="C3" t="str">
            <v>ГТС, грн./год.</v>
          </cell>
          <cell r="D3" t="str">
            <v>ГТС, грн./хв.</v>
          </cell>
        </row>
        <row r="4">
          <cell r="A4">
            <v>1</v>
          </cell>
          <cell r="B4">
            <v>1</v>
          </cell>
          <cell r="C4">
            <v>25.38</v>
          </cell>
          <cell r="D4">
            <v>0.42299999999999999</v>
          </cell>
        </row>
        <row r="5">
          <cell r="A5">
            <v>2</v>
          </cell>
          <cell r="B5">
            <v>1.1000000000000001</v>
          </cell>
          <cell r="C5">
            <v>27.92</v>
          </cell>
          <cell r="D5">
            <v>0.46529999999999999</v>
          </cell>
        </row>
        <row r="6">
          <cell r="A6">
            <v>3</v>
          </cell>
          <cell r="B6">
            <v>1.22</v>
          </cell>
          <cell r="C6">
            <v>30.97</v>
          </cell>
          <cell r="D6">
            <v>0.51619999999999999</v>
          </cell>
        </row>
        <row r="7">
          <cell r="A7">
            <v>4</v>
          </cell>
          <cell r="B7">
            <v>1.36</v>
          </cell>
          <cell r="C7">
            <v>34.520000000000003</v>
          </cell>
          <cell r="D7">
            <v>0.57530000000000003</v>
          </cell>
        </row>
        <row r="8">
          <cell r="A8">
            <v>5</v>
          </cell>
          <cell r="B8">
            <v>1.56</v>
          </cell>
          <cell r="C8">
            <v>39.590000000000003</v>
          </cell>
          <cell r="D8">
            <v>0.65980000000000005</v>
          </cell>
        </row>
        <row r="9">
          <cell r="A9">
            <v>6</v>
          </cell>
          <cell r="B9">
            <v>1.82</v>
          </cell>
          <cell r="C9">
            <v>46.19</v>
          </cell>
          <cell r="D9">
            <v>0.76980000000000004</v>
          </cell>
        </row>
        <row r="11">
          <cell r="B11" t="str">
            <v>Професійна назва роботи</v>
          </cell>
        </row>
        <row r="12">
          <cell r="B12" t="str">
            <v>Вирубник деталей</v>
          </cell>
        </row>
        <row r="13">
          <cell r="B13" t="str">
            <v>Вирівнювальник товщини деталей та напівфабрикатів</v>
          </cell>
        </row>
        <row r="14">
          <cell r="B14" t="str">
            <v>Дублювальник деталей та матеріалів</v>
          </cell>
        </row>
        <row r="15">
          <cell r="B15" t="str">
            <v>Затягувальник взуття</v>
          </cell>
        </row>
        <row r="16">
          <cell r="B16" t="str">
            <v>Комплектувальник виробів, напівфабрикатів та матеріалів</v>
          </cell>
        </row>
        <row r="17">
          <cell r="B17" t="str">
            <v>Маркувальник- комплектувальник виробів</v>
          </cell>
        </row>
        <row r="18">
          <cell r="B18" t="str">
            <v>Оброблювач деталей, напівфабрикатів та виробів</v>
          </cell>
        </row>
        <row r="19">
          <cell r="B19" t="str">
            <v xml:space="preserve">Обробник виробів </v>
          </cell>
        </row>
        <row r="20">
          <cell r="B20" t="str">
            <v>Підбирач деталей та виробів на потік</v>
          </cell>
        </row>
        <row r="21">
          <cell r="B21" t="str">
            <v xml:space="preserve">Розкрійник матеріалів </v>
          </cell>
        </row>
        <row r="22">
          <cell r="B22" t="str">
            <v>Складальник верху взуття</v>
          </cell>
        </row>
        <row r="23">
          <cell r="B23" t="str">
            <v>Складальник взуття</v>
          </cell>
        </row>
        <row r="24">
          <cell r="B24" t="str">
            <v>Складальник деталей та виробів</v>
          </cell>
        </row>
        <row r="25">
          <cell r="B25" t="str">
            <v>Формувальник деталей та виробів</v>
          </cell>
        </row>
        <row r="26">
          <cell r="B26" t="str">
            <v>Фрезерувальник взуття</v>
          </cell>
        </row>
        <row r="30">
          <cell r="B30" t="str">
            <v>Начальник ТЛ _________________</v>
          </cell>
        </row>
        <row r="31">
          <cell r="B31" t="str">
            <v>Заст. ген. директора з економічних питань ___________________</v>
          </cell>
        </row>
        <row r="32">
          <cell r="B32" t="str">
            <v>Начальник цеха ________________</v>
          </cell>
        </row>
        <row r="33">
          <cell r="B33" t="str">
            <v>Інженер-технолог ________________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ЧТС"/>
      <sheetName val="43"/>
      <sheetName val="45"/>
      <sheetName val="48"/>
      <sheetName val="49"/>
      <sheetName val="51"/>
      <sheetName val="53"/>
      <sheetName val="54 "/>
      <sheetName val="58"/>
      <sheetName val="60"/>
      <sheetName val="61"/>
      <sheetName val="62"/>
      <sheetName val="63"/>
      <sheetName val="64"/>
      <sheetName val="66"/>
      <sheetName val="67"/>
      <sheetName val="70"/>
      <sheetName val="71"/>
      <sheetName val="76"/>
      <sheetName val="77"/>
      <sheetName val="79"/>
      <sheetName val="80"/>
      <sheetName val="81"/>
      <sheetName val="82"/>
      <sheetName val="83"/>
      <sheetName val="84"/>
      <sheetName val="85"/>
      <sheetName val="86"/>
      <sheetName val="87"/>
      <sheetName val="88"/>
      <sheetName val="89"/>
      <sheetName val="90"/>
      <sheetName val="93"/>
      <sheetName val="94"/>
      <sheetName val="95"/>
      <sheetName val="96"/>
      <sheetName val="97"/>
      <sheetName val="100"/>
      <sheetName val="104"/>
      <sheetName val="108"/>
      <sheetName val="107"/>
      <sheetName val="109"/>
      <sheetName val="121"/>
      <sheetName val="125"/>
      <sheetName val="134"/>
      <sheetName val="135"/>
      <sheetName val="137"/>
      <sheetName val="139"/>
      <sheetName val="140"/>
      <sheetName val="201"/>
      <sheetName val="202"/>
      <sheetName val="207"/>
      <sheetName val="208"/>
      <sheetName val="211"/>
      <sheetName val="212"/>
      <sheetName val="214"/>
      <sheetName val="216"/>
      <sheetName val="222"/>
      <sheetName val="223"/>
      <sheetName val="224"/>
      <sheetName val="225"/>
      <sheetName val="226"/>
      <sheetName val="234"/>
      <sheetName val="235"/>
      <sheetName val="238"/>
      <sheetName val="246"/>
      <sheetName val="s252"/>
      <sheetName val="с254"/>
      <sheetName val="с255"/>
      <sheetName val="256"/>
      <sheetName val="260"/>
      <sheetName val="299"/>
      <sheetName val="300"/>
      <sheetName val="400"/>
      <sheetName val="401"/>
      <sheetName val="407"/>
      <sheetName val="408"/>
      <sheetName val="410"/>
      <sheetName val="411"/>
      <sheetName val="412"/>
      <sheetName val="419"/>
      <sheetName val="420"/>
      <sheetName val="421"/>
      <sheetName val="422"/>
      <sheetName val="423"/>
      <sheetName val="424"/>
      <sheetName val="425"/>
      <sheetName val="426"/>
      <sheetName val="427"/>
      <sheetName val="428"/>
      <sheetName val="430"/>
      <sheetName val="431"/>
      <sheetName val="432"/>
      <sheetName val="433"/>
      <sheetName val="434"/>
      <sheetName val="437"/>
      <sheetName val="438"/>
      <sheetName val="439"/>
      <sheetName val="440"/>
      <sheetName val="442"/>
      <sheetName val="443"/>
      <sheetName val="444"/>
      <sheetName val="446 "/>
      <sheetName val="447"/>
      <sheetName val="448 "/>
      <sheetName val="449 "/>
      <sheetName val="450"/>
      <sheetName val="452 "/>
      <sheetName val="453"/>
      <sheetName val="январь схемы"/>
      <sheetName val="455"/>
      <sheetName val="456"/>
      <sheetName val="457"/>
      <sheetName val="459"/>
      <sheetName val="461"/>
      <sheetName val="465"/>
      <sheetName val="466"/>
      <sheetName val="467"/>
      <sheetName val="468"/>
      <sheetName val="469"/>
      <sheetName val="470"/>
      <sheetName val="ф445-просм. ТЛ,  до запуска"/>
      <sheetName val="451-персмотр схемы 63 "/>
      <sheetName val="454 в работе"/>
      <sheetName val="458-2545 в работе "/>
      <sheetName val="460-0938"/>
      <sheetName val="462-сандали"/>
      <sheetName val="1519-раскрой"/>
      <sheetName val="1519-сб"/>
      <sheetName val="2543,2544"/>
      <sheetName val="реестр операций"/>
      <sheetName val="февраль схемы"/>
      <sheetName val="обозначения"/>
      <sheetName val="Затянуть в 1С"/>
      <sheetName val="ФОТ"/>
      <sheetName val="Лист1"/>
      <sheetName val="Лист5"/>
      <sheetName val="2020 Схемы ХРОМ Рабочий!!!"/>
      <sheetName val="458-2545 сборка "/>
      <sheetName val="34251 сборка"/>
      <sheetName val="463 Укрпочта"/>
      <sheetName val="464 Укрпочта"/>
    </sheetNames>
    <sheetDataSet>
      <sheetData sheetId="0" refreshError="1">
        <row r="2">
          <cell r="C2" t="str">
            <v>з "01" січня 2020 р.</v>
          </cell>
        </row>
        <row r="11">
          <cell r="B11" t="str">
            <v>Професійна назва роботи</v>
          </cell>
        </row>
        <row r="12">
          <cell r="B12" t="str">
            <v>Вирубник деталей</v>
          </cell>
        </row>
        <row r="13">
          <cell r="B13" t="str">
            <v>Вирівнювальник товщини деталей та напівфабрикатів</v>
          </cell>
        </row>
        <row r="14">
          <cell r="B14" t="str">
            <v>Дублювальник деталей та матеріалів</v>
          </cell>
        </row>
        <row r="15">
          <cell r="B15" t="str">
            <v>Затягувальник взуття</v>
          </cell>
        </row>
        <row r="16">
          <cell r="B16" t="str">
            <v>Комплектувальник виробів, напівфабрикатів та матеріалів</v>
          </cell>
        </row>
        <row r="17">
          <cell r="B17" t="str">
            <v>Маркувальник- комплектувальник виробів</v>
          </cell>
        </row>
        <row r="18">
          <cell r="B18" t="str">
            <v>Оброблювач деталей, напівфабрикатів та виробів</v>
          </cell>
        </row>
        <row r="19">
          <cell r="B19" t="str">
            <v xml:space="preserve">Обробник виробів </v>
          </cell>
        </row>
        <row r="20">
          <cell r="B20" t="str">
            <v>Підбирач деталей та виробів на потік</v>
          </cell>
        </row>
        <row r="21">
          <cell r="B21" t="str">
            <v xml:space="preserve">Розкрійник матеріалів </v>
          </cell>
        </row>
        <row r="22">
          <cell r="B22" t="str">
            <v>Складальник верху взуття</v>
          </cell>
        </row>
        <row r="23">
          <cell r="B23" t="str">
            <v>Складальник взуття</v>
          </cell>
        </row>
        <row r="24">
          <cell r="B24" t="str">
            <v>Складальник деталей та виробів</v>
          </cell>
        </row>
        <row r="25">
          <cell r="B25" t="str">
            <v>Формувальник деталей та виробів</v>
          </cell>
        </row>
        <row r="26">
          <cell r="B26" t="str">
            <v>Фрезерувальник взуття</v>
          </cell>
        </row>
        <row r="30">
          <cell r="B30" t="str">
            <v>Начальник ТЛ _________________</v>
          </cell>
        </row>
        <row r="32">
          <cell r="B32" t="str">
            <v>Начальник цеха ________________</v>
          </cell>
        </row>
        <row r="33">
          <cell r="B33" t="str">
            <v>Инженер-технолог ________________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Д_ лето"/>
      <sheetName val="СД_пб"/>
      <sheetName val="СДбдошк"/>
      <sheetName val="СДбШКдев"/>
      <sheetName val="СДсап"/>
      <sheetName val="СДбшкм"/>
      <sheetName val="свод_хром"/>
      <sheetName val="ЧТС"/>
      <sheetName val="s41"/>
      <sheetName val="s42"/>
      <sheetName val="s43"/>
      <sheetName val="с44"/>
      <sheetName val="s45"/>
      <sheetName val="с46"/>
      <sheetName val="с47"/>
      <sheetName val="с48"/>
      <sheetName val="s49"/>
      <sheetName val="s50"/>
      <sheetName val="s51"/>
      <sheetName val="с52"/>
      <sheetName val="s53"/>
      <sheetName val="s54"/>
      <sheetName val="с55"/>
      <sheetName val="с56"/>
      <sheetName val="с57"/>
      <sheetName val="s58"/>
      <sheetName val="s59"/>
      <sheetName val="s60"/>
      <sheetName val="s61"/>
      <sheetName val="s62"/>
      <sheetName val="s63"/>
      <sheetName val="s64"/>
      <sheetName val="с65"/>
      <sheetName val="s66"/>
      <sheetName val="s67"/>
      <sheetName val="с68"/>
      <sheetName val="с69"/>
      <sheetName val="s70"/>
      <sheetName val="s71"/>
      <sheetName val="с72"/>
      <sheetName val="с73"/>
      <sheetName val="s74"/>
      <sheetName val="с75"/>
      <sheetName val="s76"/>
      <sheetName val="с761"/>
      <sheetName val="s77"/>
      <sheetName val="с78"/>
      <sheetName val="с781"/>
      <sheetName val="s79"/>
      <sheetName val="s80"/>
      <sheetName val="s81"/>
      <sheetName val="s82"/>
      <sheetName val="s83"/>
      <sheetName val="s84"/>
      <sheetName val="s85"/>
      <sheetName val="s86"/>
      <sheetName val="s87"/>
      <sheetName val="s88"/>
      <sheetName val="s89"/>
      <sheetName val="s90"/>
      <sheetName val="с91"/>
      <sheetName val="с92"/>
      <sheetName val="с93"/>
      <sheetName val="s94"/>
      <sheetName val="s95"/>
      <sheetName val="s96"/>
      <sheetName val="s97"/>
      <sheetName val="с98"/>
      <sheetName val="s100"/>
      <sheetName val="с101"/>
      <sheetName val="с102"/>
      <sheetName val="с103"/>
      <sheetName val="s104"/>
      <sheetName val="s105"/>
      <sheetName val="s106"/>
      <sheetName val="s107"/>
      <sheetName val="s108"/>
      <sheetName val="s109"/>
      <sheetName val="s110"/>
      <sheetName val="с111"/>
      <sheetName val="с112"/>
      <sheetName val="с113"/>
      <sheetName val="с114"/>
      <sheetName val="с115"/>
      <sheetName val="с116"/>
      <sheetName val="с117"/>
      <sheetName val="s118"/>
      <sheetName val="s119"/>
      <sheetName val="с120"/>
      <sheetName val="s121"/>
      <sheetName val="s122"/>
      <sheetName val="с123"/>
      <sheetName val="s124"/>
      <sheetName val="s125"/>
      <sheetName val="s126"/>
      <sheetName val="s127"/>
      <sheetName val="s128"/>
      <sheetName val="с129"/>
      <sheetName val="s130"/>
      <sheetName val="s131"/>
      <sheetName val="s132"/>
      <sheetName val="с133"/>
      <sheetName val="s134"/>
      <sheetName val="s135"/>
      <sheetName val="с136"/>
      <sheetName val="s137"/>
      <sheetName val="с138"/>
      <sheetName val="s139"/>
      <sheetName val="s140"/>
      <sheetName val="с141"/>
      <sheetName val="s142"/>
      <sheetName val="s201"/>
      <sheetName val="s202"/>
      <sheetName val="с204"/>
      <sheetName val="с207"/>
      <sheetName val="с208"/>
      <sheetName val="с209"/>
      <sheetName val="с210"/>
      <sheetName val="s211"/>
      <sheetName val="s212"/>
      <sheetName val="м0732"/>
      <sheetName val="s213"/>
      <sheetName val="s214"/>
      <sheetName val="s215"/>
      <sheetName val="s216"/>
      <sheetName val="с217"/>
      <sheetName val="с218"/>
      <sheetName val="с219"/>
      <sheetName val="с220"/>
      <sheetName val="м2510"/>
      <sheetName val="s221"/>
      <sheetName val="s222"/>
      <sheetName val="м0721"/>
      <sheetName val="s223"/>
      <sheetName val="s224"/>
      <sheetName val="s225"/>
      <sheetName val="s226"/>
      <sheetName val="с227"/>
      <sheetName val="с228"/>
      <sheetName val="с229"/>
      <sheetName val="с230"/>
      <sheetName val="с231"/>
      <sheetName val="с232"/>
      <sheetName val="с233"/>
      <sheetName val="s234"/>
      <sheetName val="s235"/>
      <sheetName val="с236"/>
      <sheetName val="м0737"/>
      <sheetName val="с237"/>
      <sheetName val="s238"/>
      <sheetName val="с239"/>
      <sheetName val="с240"/>
      <sheetName val="с241"/>
      <sheetName val="с242"/>
      <sheetName val="с243"/>
      <sheetName val="с244"/>
      <sheetName val="с245"/>
      <sheetName val="s246"/>
      <sheetName val="с247"/>
      <sheetName val="с248"/>
      <sheetName val="с249"/>
      <sheetName val="с250"/>
      <sheetName val="s251"/>
      <sheetName val="s252"/>
      <sheetName val="с253"/>
      <sheetName val="с254"/>
      <sheetName val="с255"/>
      <sheetName val="s256"/>
      <sheetName val="с257"/>
      <sheetName val="с258"/>
      <sheetName val="с259"/>
      <sheetName val="s260"/>
      <sheetName val="s298"/>
      <sheetName val="s299"/>
      <sheetName val="s300"/>
      <sheetName val="s400"/>
      <sheetName val="s401"/>
      <sheetName val="фусбет"/>
      <sheetName val="s402"/>
      <sheetName val="s403"/>
      <sheetName val="s407"/>
      <sheetName val="s408"/>
      <sheetName val="s409"/>
      <sheetName val="s410"/>
      <sheetName val="s411"/>
      <sheetName val="s412"/>
      <sheetName val="s416"/>
      <sheetName val="s419"/>
      <sheetName val="s420"/>
      <sheetName val="s421"/>
      <sheetName val="s422"/>
      <sheetName val="s423"/>
      <sheetName val="s424"/>
      <sheetName val="s427"/>
      <sheetName val="s428"/>
      <sheetName val="s430"/>
      <sheetName val="s431"/>
      <sheetName val="s432"/>
      <sheetName val="s433"/>
      <sheetName val="s 434"/>
      <sheetName val="s437"/>
      <sheetName val="s438"/>
      <sheetName val="s439"/>
      <sheetName val="s440"/>
      <sheetName val="s441"/>
      <sheetName val="Лист3"/>
      <sheetName val="с427"/>
      <sheetName val="с4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">
          <cell r="C2" t="str">
            <v>з "01" січня 2019 р.</v>
          </cell>
        </row>
        <row r="3">
          <cell r="A3" t="str">
            <v>разряд</v>
          </cell>
          <cell r="B3" t="str">
            <v>міжразрядний коеф</v>
          </cell>
          <cell r="C3" t="str">
            <v>ГТС, грн./год.</v>
          </cell>
          <cell r="D3" t="str">
            <v>ГТС, грн./хв.</v>
          </cell>
        </row>
        <row r="4">
          <cell r="A4">
            <v>1</v>
          </cell>
          <cell r="B4">
            <v>1</v>
          </cell>
          <cell r="C4">
            <v>25.38</v>
          </cell>
          <cell r="D4">
            <v>0.42299999999999999</v>
          </cell>
        </row>
        <row r="5">
          <cell r="A5">
            <v>2</v>
          </cell>
          <cell r="B5">
            <v>1.1000000000000001</v>
          </cell>
          <cell r="C5">
            <v>27.92</v>
          </cell>
          <cell r="D5">
            <v>0.46529999999999999</v>
          </cell>
        </row>
        <row r="6">
          <cell r="A6">
            <v>3</v>
          </cell>
          <cell r="B6">
            <v>1.22</v>
          </cell>
          <cell r="C6">
            <v>30.97</v>
          </cell>
          <cell r="D6">
            <v>0.51619999999999999</v>
          </cell>
        </row>
        <row r="7">
          <cell r="A7">
            <v>4</v>
          </cell>
          <cell r="B7">
            <v>1.36</v>
          </cell>
          <cell r="C7">
            <v>34.520000000000003</v>
          </cell>
          <cell r="D7">
            <v>0.57530000000000003</v>
          </cell>
        </row>
        <row r="8">
          <cell r="A8">
            <v>5</v>
          </cell>
          <cell r="B8">
            <v>1.56</v>
          </cell>
          <cell r="C8">
            <v>39.590000000000003</v>
          </cell>
          <cell r="D8">
            <v>0.65980000000000005</v>
          </cell>
        </row>
        <row r="9">
          <cell r="A9">
            <v>6</v>
          </cell>
          <cell r="B9">
            <v>1.82</v>
          </cell>
          <cell r="C9">
            <v>46.19</v>
          </cell>
          <cell r="D9">
            <v>0.76980000000000004</v>
          </cell>
        </row>
        <row r="31">
          <cell r="B31" t="str">
            <v>Заст. ген. директора з економічних питань ___________________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Д_ лето"/>
      <sheetName val="СД_пб"/>
      <sheetName val="СДбдошк"/>
      <sheetName val="СДбШКдев"/>
      <sheetName val="СДсап"/>
      <sheetName val="СДбшкм"/>
      <sheetName val="свод_хром"/>
      <sheetName val="ЧТС"/>
      <sheetName val="s41"/>
      <sheetName val="s42"/>
      <sheetName val="s43"/>
      <sheetName val="с44"/>
      <sheetName val="s441"/>
      <sheetName val="s45"/>
      <sheetName val="с46"/>
      <sheetName val="с47"/>
      <sheetName val="с48"/>
      <sheetName val="s49"/>
      <sheetName val="s50"/>
      <sheetName val="s51"/>
      <sheetName val="с52"/>
      <sheetName val="s53"/>
      <sheetName val="s54"/>
      <sheetName val="с55"/>
      <sheetName val="с56"/>
      <sheetName val="с57"/>
      <sheetName val="s58"/>
      <sheetName val="s59"/>
      <sheetName val="s60"/>
      <sheetName val="s61"/>
      <sheetName val="s62"/>
      <sheetName val="s63"/>
      <sheetName val="s64"/>
      <sheetName val="с65"/>
      <sheetName val="s66"/>
      <sheetName val="s67"/>
      <sheetName val="с68"/>
      <sheetName val="с69"/>
      <sheetName val="s70"/>
      <sheetName val="s71"/>
      <sheetName val="с72"/>
      <sheetName val="с73"/>
      <sheetName val="s74"/>
      <sheetName val="с75"/>
      <sheetName val="s76"/>
      <sheetName val="с761"/>
      <sheetName val="s77"/>
      <sheetName val="с78"/>
      <sheetName val="с781"/>
      <sheetName val="s79"/>
      <sheetName val="s80"/>
      <sheetName val="s81"/>
      <sheetName val="s82"/>
      <sheetName val="s83"/>
      <sheetName val="s84"/>
      <sheetName val="s85"/>
      <sheetName val="s86"/>
      <sheetName val="s87"/>
      <sheetName val="s88"/>
      <sheetName val="s89"/>
      <sheetName val="s90"/>
      <sheetName val="с91"/>
      <sheetName val="с92"/>
      <sheetName val="с93"/>
      <sheetName val="s94"/>
      <sheetName val="s95"/>
      <sheetName val="s96"/>
      <sheetName val="s97"/>
      <sheetName val="с98"/>
      <sheetName val="s100"/>
      <sheetName val="с101"/>
      <sheetName val="с102"/>
      <sheetName val="с103"/>
      <sheetName val="s104"/>
      <sheetName val="s105"/>
      <sheetName val="s106"/>
      <sheetName val="s107"/>
      <sheetName val="s108"/>
      <sheetName val="s109"/>
      <sheetName val="s110"/>
      <sheetName val="с111"/>
      <sheetName val="с112"/>
      <sheetName val="с113"/>
      <sheetName val="с114"/>
      <sheetName val="с115"/>
      <sheetName val="с116"/>
      <sheetName val="с117"/>
      <sheetName val="s118"/>
      <sheetName val="s119"/>
      <sheetName val="с120"/>
      <sheetName val="s121"/>
      <sheetName val="s122"/>
      <sheetName val="с123"/>
      <sheetName val="s124"/>
      <sheetName val="s125"/>
      <sheetName val="s126"/>
      <sheetName val="s127"/>
      <sheetName val="s128"/>
      <sheetName val="с129"/>
      <sheetName val="s130"/>
      <sheetName val="s131"/>
      <sheetName val="s132"/>
      <sheetName val="с133"/>
      <sheetName val="s134"/>
      <sheetName val="s135"/>
      <sheetName val="с136"/>
      <sheetName val="s137"/>
      <sheetName val="с138"/>
      <sheetName val="s139"/>
      <sheetName val="s140"/>
      <sheetName val="с141"/>
      <sheetName val="s142"/>
      <sheetName val="s201"/>
      <sheetName val="s202"/>
      <sheetName val="с204"/>
      <sheetName val="с207"/>
      <sheetName val="с208"/>
      <sheetName val="с209"/>
      <sheetName val="с210"/>
      <sheetName val="s211"/>
      <sheetName val="s212"/>
      <sheetName val="м0732"/>
      <sheetName val="s213"/>
      <sheetName val="s214"/>
      <sheetName val="s215"/>
      <sheetName val="s216"/>
      <sheetName val="с217"/>
      <sheetName val="с218"/>
      <sheetName val="с219"/>
      <sheetName val="с220"/>
      <sheetName val="м2510"/>
      <sheetName val="s221"/>
      <sheetName val="s222"/>
      <sheetName val="м0721"/>
      <sheetName val="s223"/>
      <sheetName val="s224"/>
      <sheetName val="s225"/>
      <sheetName val="s226"/>
      <sheetName val="с227"/>
      <sheetName val="с228"/>
      <sheetName val="с229"/>
      <sheetName val="с230"/>
      <sheetName val="с231"/>
      <sheetName val="с232"/>
      <sheetName val="с233"/>
      <sheetName val="s234"/>
      <sheetName val="s235"/>
      <sheetName val="с236"/>
      <sheetName val="м0737"/>
      <sheetName val="с237"/>
      <sheetName val="s238"/>
      <sheetName val="с239"/>
      <sheetName val="с240"/>
      <sheetName val="с241"/>
      <sheetName val="с242"/>
      <sheetName val="с243"/>
      <sheetName val="с244"/>
      <sheetName val="с245"/>
      <sheetName val="s246"/>
      <sheetName val="с247"/>
      <sheetName val="с248"/>
      <sheetName val="с249"/>
      <sheetName val="с250"/>
      <sheetName val="s251"/>
      <sheetName val="s252"/>
      <sheetName val="с253"/>
      <sheetName val="с254"/>
      <sheetName val="с255"/>
      <sheetName val="s256"/>
      <sheetName val="с257"/>
      <sheetName val="с258"/>
      <sheetName val="с259"/>
      <sheetName val="s260"/>
      <sheetName val="s298"/>
      <sheetName val="s299"/>
      <sheetName val="s300"/>
      <sheetName val="s400"/>
      <sheetName val="s401"/>
      <sheetName val="фусбет"/>
      <sheetName val="s402"/>
      <sheetName val="s403"/>
      <sheetName val="s407"/>
      <sheetName val="s408"/>
      <sheetName val="s409"/>
      <sheetName val="s410"/>
      <sheetName val="s411"/>
      <sheetName val="s4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2">
          <cell r="C2" t="str">
            <v>з "01" січня 2019 р.</v>
          </cell>
        </row>
        <row r="29">
          <cell r="B29" t="str">
            <v>Начальник ТЛ _________________</v>
          </cell>
        </row>
        <row r="31">
          <cell r="B31" t="str">
            <v>Начальник цеха ________________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</sheetDataSet>
  </externalBook>
</externalLink>
</file>

<file path=xl/tables/table1.xml><?xml version="1.0" encoding="utf-8"?>
<table xmlns="http://schemas.openxmlformats.org/spreadsheetml/2006/main" id="1" name="ЧТС" displayName="ЧТС" ref="A3:D9" totalsRowShown="0" headerRowDxfId="19" dataDxfId="17" headerRowBorderDxfId="18" tableBorderDxfId="16" totalsRowBorderDxfId="15">
  <autoFilter ref="A3:D9"/>
  <tableColumns count="4">
    <tableColumn id="1" name="разряд" dataDxfId="14"/>
    <tableColumn id="2" name="міжразрядний коеф" dataDxfId="13"/>
    <tableColumn id="3" name="ГТС, грн./год." dataDxfId="12"/>
    <tableColumn id="4" name="ГТС, грн./хв." dataDxfId="11">
      <calculatedColumnFormula>ROUND(C4/60,4)</calculatedColumnFormula>
    </tableColumn>
  </tableColumns>
  <tableStyleInfo name="TableStyleMedium3" showFirstColumn="0" showLastColumn="0" showRowStripes="1" showColumnStripes="0"/>
</table>
</file>

<file path=xl/tables/table2.xml><?xml version="1.0" encoding="utf-8"?>
<table xmlns="http://schemas.openxmlformats.org/spreadsheetml/2006/main" id="2" name="Таблица2" displayName="Таблица2" ref="A11:C26" totalsRowShown="0" headerRowBorderDxfId="10" tableBorderDxfId="9" totalsRowBorderDxfId="8">
  <autoFilter ref="A11:C26"/>
  <sortState ref="A12:C27">
    <sortCondition ref="B11:B27"/>
  </sortState>
  <tableColumns count="3">
    <tableColumn id="1" name="№ п/п" dataDxfId="7"/>
    <tableColumn id="2" name="Професійна назва роботи" dataDxfId="6"/>
    <tableColumn id="3" name="Розряд" dataDxfId="5"/>
  </tableColumns>
  <tableStyleInfo name="TableStyleMedium13" showFirstColumn="0" showLastColumn="0" showRowStripes="1" showColumnStripes="0"/>
</table>
</file>

<file path=xl/tables/table3.xml><?xml version="1.0" encoding="utf-8"?>
<table xmlns="http://schemas.openxmlformats.org/spreadsheetml/2006/main" id="3" name="Таблица4" displayName="Таблица4" ref="A29:C35" totalsRowShown="0" headerRowDxfId="4" dataDxfId="3">
  <autoFilter ref="A29:C35"/>
  <tableColumns count="3">
    <tableColumn id="1" name="код" dataDxfId="2"/>
    <tableColumn id="2" name="назва служби" dataDxfId="1"/>
    <tableColumn id="3" name="ПІБ" dataDxfId="0"/>
  </tableColumns>
  <tableStyleInfo name="TableStyleMedium21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D35"/>
  <sheetViews>
    <sheetView workbookViewId="0">
      <selection activeCell="E13" sqref="E13"/>
    </sheetView>
  </sheetViews>
  <sheetFormatPr defaultRowHeight="12.75" x14ac:dyDescent="0.2"/>
  <cols>
    <col min="1" max="1" width="16.140625" customWidth="1"/>
    <col min="2" max="2" width="13.85546875" customWidth="1"/>
    <col min="3" max="3" width="13.28515625" customWidth="1"/>
    <col min="4" max="4" width="15.5703125" customWidth="1"/>
  </cols>
  <sheetData>
    <row r="1" spans="1:4" ht="15.75" x14ac:dyDescent="0.25">
      <c r="A1" s="45"/>
      <c r="B1" s="45"/>
      <c r="C1" s="45"/>
      <c r="D1" s="45"/>
    </row>
    <row r="2" spans="1:4" ht="15.75" x14ac:dyDescent="0.2">
      <c r="A2" s="46" t="s">
        <v>72</v>
      </c>
      <c r="B2" s="47"/>
      <c r="C2" s="48" t="s">
        <v>73</v>
      </c>
      <c r="D2" s="47"/>
    </row>
    <row r="3" spans="1:4" ht="31.5" x14ac:dyDescent="0.2">
      <c r="A3" s="49" t="s">
        <v>74</v>
      </c>
      <c r="B3" s="50" t="s">
        <v>75</v>
      </c>
      <c r="C3" s="50" t="s">
        <v>76</v>
      </c>
      <c r="D3" s="51" t="s">
        <v>77</v>
      </c>
    </row>
    <row r="4" spans="1:4" ht="15.75" x14ac:dyDescent="0.2">
      <c r="A4" s="52">
        <v>1</v>
      </c>
      <c r="B4" s="53">
        <v>1</v>
      </c>
      <c r="C4" s="54">
        <v>33.03</v>
      </c>
      <c r="D4" s="55">
        <f t="shared" ref="D4:D9" si="0">ROUND(C4/60,4)</f>
        <v>0.55049999999999999</v>
      </c>
    </row>
    <row r="5" spans="1:4" ht="15.75" x14ac:dyDescent="0.2">
      <c r="A5" s="52">
        <v>2</v>
      </c>
      <c r="B5" s="53">
        <v>1.1000000000000001</v>
      </c>
      <c r="C5" s="56">
        <v>36.33</v>
      </c>
      <c r="D5" s="55">
        <f t="shared" si="0"/>
        <v>0.60550000000000004</v>
      </c>
    </row>
    <row r="6" spans="1:4" ht="15.75" x14ac:dyDescent="0.2">
      <c r="A6" s="52">
        <v>3</v>
      </c>
      <c r="B6" s="53">
        <v>1.22</v>
      </c>
      <c r="C6" s="54">
        <v>40.299999999999997</v>
      </c>
      <c r="D6" s="55">
        <f t="shared" si="0"/>
        <v>0.67169999999999996</v>
      </c>
    </row>
    <row r="7" spans="1:4" ht="15.75" x14ac:dyDescent="0.2">
      <c r="A7" s="52">
        <v>4</v>
      </c>
      <c r="B7" s="53">
        <v>1.36</v>
      </c>
      <c r="C7" s="56">
        <v>44.92</v>
      </c>
      <c r="D7" s="55">
        <f t="shared" si="0"/>
        <v>0.74870000000000003</v>
      </c>
    </row>
    <row r="8" spans="1:4" ht="15.75" x14ac:dyDescent="0.2">
      <c r="A8" s="52">
        <v>5</v>
      </c>
      <c r="B8" s="53">
        <v>1.56</v>
      </c>
      <c r="C8" s="54">
        <v>51.53</v>
      </c>
      <c r="D8" s="55">
        <f t="shared" si="0"/>
        <v>0.85880000000000001</v>
      </c>
    </row>
    <row r="9" spans="1:4" ht="15.75" x14ac:dyDescent="0.2">
      <c r="A9" s="57">
        <v>6</v>
      </c>
      <c r="B9" s="58">
        <v>1.82</v>
      </c>
      <c r="C9" s="56">
        <v>60.12</v>
      </c>
      <c r="D9" s="59">
        <f t="shared" si="0"/>
        <v>1.002</v>
      </c>
    </row>
    <row r="10" spans="1:4" ht="15.75" x14ac:dyDescent="0.25">
      <c r="A10" s="60"/>
      <c r="B10" s="60"/>
      <c r="C10" s="60"/>
      <c r="D10" s="60"/>
    </row>
    <row r="11" spans="1:4" ht="31.5" x14ac:dyDescent="0.25">
      <c r="A11" s="61" t="s">
        <v>16</v>
      </c>
      <c r="B11" s="62" t="s">
        <v>78</v>
      </c>
      <c r="C11" s="63" t="s">
        <v>79</v>
      </c>
      <c r="D11" s="60"/>
    </row>
    <row r="12" spans="1:4" ht="31.5" x14ac:dyDescent="0.25">
      <c r="A12" s="64">
        <v>1</v>
      </c>
      <c r="B12" s="65" t="s">
        <v>80</v>
      </c>
      <c r="C12" s="66">
        <v>4</v>
      </c>
      <c r="D12" s="60"/>
    </row>
    <row r="13" spans="1:4" ht="33.75" customHeight="1" x14ac:dyDescent="0.25">
      <c r="A13" s="64">
        <v>2</v>
      </c>
      <c r="B13" s="65" t="s">
        <v>81</v>
      </c>
      <c r="C13" s="67" t="s">
        <v>82</v>
      </c>
      <c r="D13" s="60"/>
    </row>
    <row r="14" spans="1:4" ht="47.25" x14ac:dyDescent="0.25">
      <c r="A14" s="64">
        <v>3</v>
      </c>
      <c r="B14" s="65" t="s">
        <v>83</v>
      </c>
      <c r="C14" s="66">
        <v>3</v>
      </c>
      <c r="D14" s="60"/>
    </row>
    <row r="15" spans="1:4" ht="31.5" x14ac:dyDescent="0.25">
      <c r="A15" s="64">
        <v>4</v>
      </c>
      <c r="B15" s="65" t="s">
        <v>84</v>
      </c>
      <c r="C15" s="67" t="s">
        <v>85</v>
      </c>
      <c r="D15" s="60"/>
    </row>
    <row r="16" spans="1:4" ht="94.5" x14ac:dyDescent="0.25">
      <c r="A16" s="64">
        <v>6</v>
      </c>
      <c r="B16" s="65" t="s">
        <v>86</v>
      </c>
      <c r="C16" s="66">
        <v>3</v>
      </c>
      <c r="D16" s="60"/>
    </row>
    <row r="17" spans="1:4" ht="78.75" x14ac:dyDescent="0.25">
      <c r="A17" s="64">
        <v>7</v>
      </c>
      <c r="B17" s="65" t="s">
        <v>87</v>
      </c>
      <c r="C17" s="66">
        <v>3</v>
      </c>
      <c r="D17" s="60"/>
    </row>
    <row r="18" spans="1:4" ht="78.75" x14ac:dyDescent="0.25">
      <c r="A18" s="64">
        <v>8</v>
      </c>
      <c r="B18" s="65" t="s">
        <v>88</v>
      </c>
      <c r="C18" s="66">
        <v>3</v>
      </c>
      <c r="D18" s="60"/>
    </row>
    <row r="19" spans="1:4" ht="31.5" x14ac:dyDescent="0.25">
      <c r="A19" s="64">
        <v>9</v>
      </c>
      <c r="B19" s="65" t="s">
        <v>89</v>
      </c>
      <c r="C19" s="67" t="s">
        <v>90</v>
      </c>
      <c r="D19" s="60"/>
    </row>
    <row r="20" spans="1:4" ht="63" x14ac:dyDescent="0.25">
      <c r="A20" s="64">
        <v>10</v>
      </c>
      <c r="B20" s="65" t="s">
        <v>91</v>
      </c>
      <c r="C20" s="66">
        <v>3</v>
      </c>
      <c r="D20" s="60"/>
    </row>
    <row r="21" spans="1:4" ht="31.5" x14ac:dyDescent="0.25">
      <c r="A21" s="64">
        <v>11</v>
      </c>
      <c r="B21" s="65" t="s">
        <v>92</v>
      </c>
      <c r="C21" s="67" t="s">
        <v>93</v>
      </c>
      <c r="D21" s="60"/>
    </row>
    <row r="22" spans="1:4" ht="31.5" x14ac:dyDescent="0.25">
      <c r="A22" s="64">
        <v>12</v>
      </c>
      <c r="B22" s="65" t="s">
        <v>94</v>
      </c>
      <c r="C22" s="67" t="s">
        <v>95</v>
      </c>
      <c r="D22" s="60"/>
    </row>
    <row r="23" spans="1:4" ht="31.5" x14ac:dyDescent="0.25">
      <c r="A23" s="64">
        <v>13</v>
      </c>
      <c r="B23" s="65" t="s">
        <v>96</v>
      </c>
      <c r="C23" s="67" t="s">
        <v>97</v>
      </c>
      <c r="D23" s="60"/>
    </row>
    <row r="24" spans="1:4" ht="47.25" x14ac:dyDescent="0.25">
      <c r="A24" s="64">
        <v>14</v>
      </c>
      <c r="B24" s="65" t="s">
        <v>98</v>
      </c>
      <c r="C24" s="67" t="s">
        <v>99</v>
      </c>
      <c r="D24" s="60"/>
    </row>
    <row r="25" spans="1:4" ht="47.25" x14ac:dyDescent="0.25">
      <c r="A25" s="64">
        <v>15</v>
      </c>
      <c r="B25" s="65" t="s">
        <v>100</v>
      </c>
      <c r="C25" s="67" t="s">
        <v>101</v>
      </c>
      <c r="D25" s="60"/>
    </row>
    <row r="26" spans="1:4" ht="31.5" x14ac:dyDescent="0.25">
      <c r="A26" s="68">
        <v>16</v>
      </c>
      <c r="B26" s="69" t="s">
        <v>102</v>
      </c>
      <c r="C26" s="70">
        <v>5</v>
      </c>
      <c r="D26" s="60"/>
    </row>
    <row r="27" spans="1:4" ht="15.75" x14ac:dyDescent="0.25">
      <c r="A27" s="60"/>
      <c r="B27" s="60"/>
      <c r="C27" s="60"/>
      <c r="D27" s="60"/>
    </row>
    <row r="28" spans="1:4" ht="15.75" x14ac:dyDescent="0.25">
      <c r="A28" s="60"/>
      <c r="B28" s="60"/>
      <c r="C28" s="60"/>
      <c r="D28" s="60"/>
    </row>
    <row r="29" spans="1:4" ht="15.75" x14ac:dyDescent="0.25">
      <c r="A29" s="71" t="s">
        <v>103</v>
      </c>
      <c r="B29" s="71" t="s">
        <v>104</v>
      </c>
      <c r="C29" s="71" t="s">
        <v>105</v>
      </c>
      <c r="D29" s="60"/>
    </row>
    <row r="30" spans="1:4" ht="63" x14ac:dyDescent="0.25">
      <c r="A30" s="72" t="s">
        <v>106</v>
      </c>
      <c r="B30" s="73" t="s">
        <v>107</v>
      </c>
      <c r="C30" s="74"/>
      <c r="D30" s="60"/>
    </row>
    <row r="31" spans="1:4" ht="94.5" x14ac:dyDescent="0.25">
      <c r="A31" s="72" t="s">
        <v>108</v>
      </c>
      <c r="B31" s="73" t="s">
        <v>109</v>
      </c>
      <c r="C31" s="74"/>
      <c r="D31" s="60"/>
    </row>
    <row r="32" spans="1:4" ht="15.75" x14ac:dyDescent="0.25">
      <c r="A32" s="72" t="s">
        <v>110</v>
      </c>
      <c r="B32" s="75" t="s">
        <v>111</v>
      </c>
      <c r="C32" s="74"/>
      <c r="D32" s="60"/>
    </row>
    <row r="33" spans="1:4" ht="15.75" x14ac:dyDescent="0.25">
      <c r="A33" s="72" t="s">
        <v>112</v>
      </c>
      <c r="B33" s="75" t="s">
        <v>113</v>
      </c>
      <c r="C33" s="74"/>
      <c r="D33" s="60"/>
    </row>
    <row r="34" spans="1:4" ht="94.5" x14ac:dyDescent="0.25">
      <c r="A34" s="72" t="s">
        <v>114</v>
      </c>
      <c r="B34" s="73" t="s">
        <v>115</v>
      </c>
      <c r="C34" s="74"/>
      <c r="D34" s="60"/>
    </row>
    <row r="35" spans="1:4" ht="15.75" x14ac:dyDescent="0.25">
      <c r="A35" s="72"/>
      <c r="B35" s="75"/>
      <c r="C35" s="74"/>
      <c r="D35" s="60"/>
    </row>
  </sheetData>
  <pageMargins left="0.7" right="0.7" top="0.75" bottom="0.75" header="0.3" footer="0.3"/>
  <tableParts count="3">
    <tablePart r:id="rId1"/>
    <tablePart r:id="rId2"/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H78"/>
  <sheetViews>
    <sheetView tabSelected="1" workbookViewId="0">
      <selection activeCell="I15" sqref="I15"/>
    </sheetView>
  </sheetViews>
  <sheetFormatPr defaultRowHeight="12.75" x14ac:dyDescent="0.2"/>
  <cols>
    <col min="2" max="2" width="36.42578125" customWidth="1"/>
    <col min="4" max="4" width="12.5703125" customWidth="1"/>
    <col min="6" max="6" width="14.5703125" customWidth="1"/>
    <col min="7" max="7" width="12.42578125" customWidth="1"/>
    <col min="8" max="8" width="12" customWidth="1"/>
  </cols>
  <sheetData>
    <row r="1" spans="1:6" ht="15.75" x14ac:dyDescent="0.25">
      <c r="A1" s="1"/>
      <c r="B1" s="2"/>
      <c r="C1" s="2"/>
      <c r="D1" s="2"/>
      <c r="E1" s="179" t="s">
        <v>0</v>
      </c>
      <c r="F1" s="179"/>
    </row>
    <row r="2" spans="1:6" ht="15.75" x14ac:dyDescent="0.25">
      <c r="A2" s="1"/>
      <c r="B2" s="2"/>
      <c r="C2" s="2"/>
      <c r="D2" s="2"/>
      <c r="E2" s="2" t="s">
        <v>8</v>
      </c>
      <c r="F2" s="3"/>
    </row>
    <row r="3" spans="1:6" ht="15.75" x14ac:dyDescent="0.25">
      <c r="A3" s="1"/>
      <c r="B3" s="2"/>
      <c r="C3" s="2"/>
      <c r="D3" s="2"/>
      <c r="E3" s="2" t="s">
        <v>9</v>
      </c>
      <c r="F3" s="2"/>
    </row>
    <row r="4" spans="1:6" ht="15.75" x14ac:dyDescent="0.25">
      <c r="A4" s="1"/>
      <c r="B4" s="2"/>
      <c r="C4" s="2"/>
      <c r="D4" s="2" t="s">
        <v>10</v>
      </c>
      <c r="E4" s="2"/>
      <c r="F4" s="2"/>
    </row>
    <row r="5" spans="1:6" ht="15.75" x14ac:dyDescent="0.25">
      <c r="A5" s="180" t="s">
        <v>11</v>
      </c>
      <c r="B5" s="180"/>
      <c r="C5" s="180"/>
      <c r="D5" s="180"/>
      <c r="E5" s="180"/>
      <c r="F5" s="180"/>
    </row>
    <row r="6" spans="1:6" ht="15.75" x14ac:dyDescent="0.25">
      <c r="A6" s="178" t="s">
        <v>12</v>
      </c>
      <c r="B6" s="178"/>
      <c r="C6" s="178"/>
      <c r="D6" s="178"/>
      <c r="E6" s="178"/>
      <c r="F6" s="178"/>
    </row>
    <row r="7" spans="1:6" ht="15.75" x14ac:dyDescent="0.25">
      <c r="A7" s="1"/>
      <c r="B7" s="2"/>
      <c r="C7" s="2"/>
      <c r="D7" s="2"/>
      <c r="E7" s="2"/>
      <c r="F7" s="2"/>
    </row>
    <row r="8" spans="1:6" ht="15.75" x14ac:dyDescent="0.25">
      <c r="A8" s="1"/>
      <c r="B8" s="2" t="s">
        <v>13</v>
      </c>
      <c r="C8" s="2"/>
      <c r="D8" s="2"/>
      <c r="E8" s="2"/>
      <c r="F8" s="2"/>
    </row>
    <row r="9" spans="1:6" ht="15.75" x14ac:dyDescent="0.25">
      <c r="A9" s="1"/>
      <c r="B9" s="2" t="s">
        <v>14</v>
      </c>
      <c r="C9" s="29"/>
      <c r="D9" s="2"/>
      <c r="E9" s="2"/>
      <c r="F9" s="2"/>
    </row>
    <row r="10" spans="1:6" ht="15.75" x14ac:dyDescent="0.25">
      <c r="A10" s="1"/>
      <c r="B10" s="2" t="s">
        <v>15</v>
      </c>
      <c r="C10" s="5" t="s">
        <v>140</v>
      </c>
      <c r="D10" s="6"/>
      <c r="E10" s="2"/>
      <c r="F10" s="7">
        <v>44470</v>
      </c>
    </row>
    <row r="11" spans="1:6" ht="47.25" x14ac:dyDescent="0.2">
      <c r="A11" s="79" t="s">
        <v>16</v>
      </c>
      <c r="B11" s="79" t="s">
        <v>17</v>
      </c>
      <c r="C11" s="80" t="s">
        <v>18</v>
      </c>
      <c r="D11" s="79" t="s">
        <v>19</v>
      </c>
      <c r="E11" s="79" t="s">
        <v>20</v>
      </c>
      <c r="F11" s="79" t="s">
        <v>21</v>
      </c>
    </row>
    <row r="12" spans="1:6" ht="16.5" customHeight="1" x14ac:dyDescent="0.25">
      <c r="A12" s="81">
        <v>6</v>
      </c>
      <c r="B12" s="90" t="s">
        <v>22</v>
      </c>
      <c r="C12" s="84"/>
      <c r="D12" s="85"/>
      <c r="E12" s="86"/>
      <c r="F12" s="91">
        <f>F36</f>
        <v>1205.9756000000002</v>
      </c>
    </row>
    <row r="13" spans="1:6" ht="16.5" customHeight="1" x14ac:dyDescent="0.25">
      <c r="A13" s="81">
        <v>7</v>
      </c>
      <c r="B13" s="90" t="s">
        <v>23</v>
      </c>
      <c r="C13" s="84"/>
      <c r="D13" s="85"/>
      <c r="E13" s="86"/>
      <c r="F13" s="91">
        <f>F37</f>
        <v>180.89634000000004</v>
      </c>
    </row>
    <row r="14" spans="1:6" ht="18.75" customHeight="1" x14ac:dyDescent="0.25">
      <c r="A14" s="81">
        <v>8</v>
      </c>
      <c r="B14" s="90" t="s">
        <v>24</v>
      </c>
      <c r="C14" s="84"/>
      <c r="D14" s="85"/>
      <c r="E14" s="86"/>
      <c r="F14" s="92">
        <f>F38</f>
        <v>305.11182680000007</v>
      </c>
    </row>
    <row r="15" spans="1:6" ht="17.25" customHeight="1" x14ac:dyDescent="0.25">
      <c r="A15" s="81">
        <v>9</v>
      </c>
      <c r="B15" s="90" t="s">
        <v>25</v>
      </c>
      <c r="C15" s="84"/>
      <c r="D15" s="85"/>
      <c r="E15" s="86"/>
      <c r="F15" s="92">
        <f>F39</f>
        <v>163.65088892000003</v>
      </c>
    </row>
    <row r="16" spans="1:6" ht="16.5" customHeight="1" x14ac:dyDescent="0.25">
      <c r="A16" s="81">
        <v>10</v>
      </c>
      <c r="B16" s="90" t="s">
        <v>26</v>
      </c>
      <c r="C16" s="84"/>
      <c r="D16" s="85"/>
      <c r="E16" s="86"/>
      <c r="F16" s="92">
        <f>F44</f>
        <v>642.78499480000005</v>
      </c>
    </row>
    <row r="17" spans="1:8" ht="15.75" x14ac:dyDescent="0.25">
      <c r="A17" s="81">
        <v>11</v>
      </c>
      <c r="B17" s="181" t="s">
        <v>27</v>
      </c>
      <c r="C17" s="181"/>
      <c r="D17" s="85"/>
      <c r="E17" s="86"/>
      <c r="F17" s="87">
        <f>SUM(F12:F16)</f>
        <v>2498.4196505200002</v>
      </c>
    </row>
    <row r="18" spans="1:8" ht="15.75" customHeight="1" x14ac:dyDescent="0.25">
      <c r="A18" s="81">
        <v>12</v>
      </c>
      <c r="B18" s="90" t="s">
        <v>28</v>
      </c>
      <c r="C18" s="84"/>
      <c r="D18" s="85"/>
      <c r="E18" s="86"/>
      <c r="F18" s="92">
        <f>F45</f>
        <v>501.6858496000001</v>
      </c>
    </row>
    <row r="19" spans="1:8" ht="15.75" x14ac:dyDescent="0.25">
      <c r="A19" s="81">
        <v>13</v>
      </c>
      <c r="B19" s="88" t="s">
        <v>29</v>
      </c>
      <c r="C19" s="84"/>
      <c r="D19" s="85"/>
      <c r="E19" s="86"/>
      <c r="F19" s="92">
        <f>F46</f>
        <v>0</v>
      </c>
    </row>
    <row r="20" spans="1:8" ht="15.75" customHeight="1" x14ac:dyDescent="0.25">
      <c r="A20" s="81">
        <v>14</v>
      </c>
      <c r="B20" s="90" t="s">
        <v>30</v>
      </c>
      <c r="C20" s="84"/>
      <c r="D20" s="85"/>
      <c r="E20" s="86"/>
      <c r="F20" s="92">
        <f>F47</f>
        <v>0</v>
      </c>
    </row>
    <row r="21" spans="1:8" ht="15.75" customHeight="1" x14ac:dyDescent="0.25">
      <c r="A21" s="81">
        <v>15</v>
      </c>
      <c r="B21" s="93" t="s">
        <v>31</v>
      </c>
      <c r="C21" s="84"/>
      <c r="D21" s="85"/>
      <c r="E21" s="86"/>
      <c r="F21" s="87">
        <f>SUM(F17:F20)</f>
        <v>3000.1055001200002</v>
      </c>
    </row>
    <row r="22" spans="1:8" ht="15.75" x14ac:dyDescent="0.25">
      <c r="A22" s="81">
        <v>16</v>
      </c>
      <c r="B22" s="94" t="s">
        <v>32</v>
      </c>
      <c r="C22" s="82"/>
      <c r="D22" s="76"/>
      <c r="E22" s="83"/>
      <c r="F22" s="95">
        <v>0.1</v>
      </c>
      <c r="G22" s="198">
        <v>0.2</v>
      </c>
      <c r="H22" s="199">
        <v>0.3</v>
      </c>
    </row>
    <row r="23" spans="1:8" ht="15.75" customHeight="1" x14ac:dyDescent="0.25">
      <c r="A23" s="81">
        <v>17</v>
      </c>
      <c r="B23" s="77" t="s">
        <v>33</v>
      </c>
      <c r="C23" s="82"/>
      <c r="D23" s="76"/>
      <c r="E23" s="83"/>
      <c r="F23" s="96">
        <f>ROUND($F$21*F22,3)</f>
        <v>300.01100000000002</v>
      </c>
      <c r="G23" s="96">
        <f t="shared" ref="G23:H23" si="0">ROUND($F$21*G22,3)</f>
        <v>600.02099999999996</v>
      </c>
      <c r="H23" s="96">
        <f t="shared" si="0"/>
        <v>900.03200000000004</v>
      </c>
    </row>
    <row r="24" spans="1:8" ht="15.75" x14ac:dyDescent="0.25">
      <c r="A24" s="81">
        <v>18</v>
      </c>
      <c r="B24" s="78" t="s">
        <v>34</v>
      </c>
      <c r="C24" s="82"/>
      <c r="D24" s="76"/>
      <c r="E24" s="83"/>
      <c r="F24" s="97">
        <f>SUM($F$21+F23)</f>
        <v>3300.1165001200002</v>
      </c>
      <c r="G24" s="97">
        <f t="shared" ref="G24:H24" si="1">SUM($F$21+G23)</f>
        <v>3600.1265001199999</v>
      </c>
      <c r="H24" s="97">
        <f t="shared" si="1"/>
        <v>3900.1375001200004</v>
      </c>
    </row>
    <row r="25" spans="1:8" ht="15.75" x14ac:dyDescent="0.25">
      <c r="A25" s="81">
        <v>19</v>
      </c>
      <c r="B25" s="77" t="s">
        <v>35</v>
      </c>
      <c r="C25" s="82"/>
      <c r="D25" s="98">
        <v>0.2</v>
      </c>
      <c r="E25" s="83"/>
      <c r="F25" s="89">
        <f>ROUND(F24*$D$25,3)</f>
        <v>660.02300000000002</v>
      </c>
      <c r="G25" s="89">
        <f t="shared" ref="G25:H25" si="2">ROUND(G24*$D$25,3)</f>
        <v>720.02499999999998</v>
      </c>
      <c r="H25" s="89">
        <f t="shared" si="2"/>
        <v>780.02800000000002</v>
      </c>
    </row>
    <row r="26" spans="1:8" ht="15.75" x14ac:dyDescent="0.25">
      <c r="A26" s="81">
        <v>20</v>
      </c>
      <c r="B26" s="78" t="s">
        <v>36</v>
      </c>
      <c r="C26" s="82"/>
      <c r="D26" s="76"/>
      <c r="E26" s="83"/>
      <c r="F26" s="97">
        <f>SUM(F24+F25)</f>
        <v>3960.1395001200003</v>
      </c>
      <c r="G26" s="97">
        <f t="shared" ref="G26:H26" si="3">SUM(G24+G25)</f>
        <v>4320.1515001199996</v>
      </c>
      <c r="H26" s="97">
        <f t="shared" si="3"/>
        <v>4680.1655001200006</v>
      </c>
    </row>
    <row r="27" spans="1:8" ht="15.75" x14ac:dyDescent="0.25">
      <c r="A27" s="8"/>
      <c r="B27" s="10"/>
      <c r="C27" s="11"/>
      <c r="D27" s="9"/>
      <c r="E27" s="12"/>
      <c r="F27" s="177"/>
      <c r="G27" s="177"/>
    </row>
    <row r="28" spans="1:8" ht="15.75" x14ac:dyDescent="0.25">
      <c r="A28" s="178" t="s">
        <v>65</v>
      </c>
      <c r="B28" s="178"/>
      <c r="C28" s="178"/>
      <c r="D28" s="178"/>
      <c r="E28" s="178"/>
      <c r="F28" s="178"/>
    </row>
    <row r="29" spans="1:8" ht="15.75" x14ac:dyDescent="0.25">
      <c r="A29" s="1"/>
      <c r="B29" s="2"/>
      <c r="C29" s="2"/>
      <c r="D29" s="2"/>
      <c r="E29" s="2"/>
      <c r="F29" s="2"/>
    </row>
    <row r="30" spans="1:8" ht="15.75" x14ac:dyDescent="0.25">
      <c r="A30" s="178" t="s">
        <v>37</v>
      </c>
      <c r="B30" s="178"/>
      <c r="C30" s="178"/>
      <c r="D30" s="178"/>
      <c r="E30" s="178"/>
      <c r="F30" s="178"/>
    </row>
    <row r="31" spans="1:8" ht="15.75" x14ac:dyDescent="0.25">
      <c r="A31" s="44"/>
      <c r="B31" s="44"/>
      <c r="C31" s="44"/>
      <c r="D31" s="44"/>
      <c r="E31" s="44"/>
      <c r="F31" s="44"/>
    </row>
    <row r="32" spans="1:8" ht="15.75" x14ac:dyDescent="0.25">
      <c r="A32" s="44"/>
      <c r="B32" s="44"/>
      <c r="C32" s="44"/>
      <c r="D32" s="44"/>
      <c r="E32" s="44"/>
      <c r="F32" s="44"/>
    </row>
    <row r="33" spans="1:6" ht="15.75" x14ac:dyDescent="0.25">
      <c r="A33" s="1"/>
      <c r="B33" s="2"/>
      <c r="C33" s="2"/>
      <c r="D33" s="2"/>
      <c r="E33" s="2"/>
      <c r="F33" s="2"/>
    </row>
    <row r="34" spans="1:6" ht="15.75" x14ac:dyDescent="0.25">
      <c r="A34" s="1"/>
      <c r="B34" s="2"/>
      <c r="C34" s="2"/>
      <c r="D34" s="2"/>
      <c r="E34" s="2"/>
      <c r="F34" s="2"/>
    </row>
    <row r="35" spans="1:6" ht="15.75" x14ac:dyDescent="0.25">
      <c r="A35" s="1"/>
      <c r="B35" s="2"/>
      <c r="C35" s="16"/>
      <c r="D35" s="2"/>
      <c r="E35" s="2"/>
      <c r="F35" s="2"/>
    </row>
    <row r="36" spans="1:6" ht="33.75" customHeight="1" x14ac:dyDescent="0.2">
      <c r="A36" s="17"/>
      <c r="B36" s="18" t="s">
        <v>22</v>
      </c>
      <c r="C36" s="19"/>
      <c r="D36" s="20">
        <f>('541'!I14+'541'!N14+'542'!I29+'542'!N29)*100</f>
        <v>1127.0800000000002</v>
      </c>
      <c r="E36" s="21">
        <v>1.07</v>
      </c>
      <c r="F36" s="14">
        <f>D36*E36</f>
        <v>1205.9756000000002</v>
      </c>
    </row>
    <row r="37" spans="1:6" ht="33" customHeight="1" x14ac:dyDescent="0.2">
      <c r="A37" s="17"/>
      <c r="B37" s="18" t="s">
        <v>23</v>
      </c>
      <c r="C37" s="13"/>
      <c r="D37" s="20">
        <f>F36</f>
        <v>1205.9756000000002</v>
      </c>
      <c r="E37" s="21">
        <v>0.15</v>
      </c>
      <c r="F37" s="14">
        <f>D37*E37</f>
        <v>180.89634000000004</v>
      </c>
    </row>
    <row r="38" spans="1:6" ht="18" customHeight="1" x14ac:dyDescent="0.2">
      <c r="A38" s="17"/>
      <c r="B38" s="18" t="s">
        <v>24</v>
      </c>
      <c r="C38" s="13"/>
      <c r="D38" s="20">
        <f>F36+F37</f>
        <v>1386.8719400000002</v>
      </c>
      <c r="E38" s="21">
        <v>0.22</v>
      </c>
      <c r="F38" s="14">
        <f>D38*E38</f>
        <v>305.11182680000007</v>
      </c>
    </row>
    <row r="39" spans="1:6" ht="18" customHeight="1" x14ac:dyDescent="0.2">
      <c r="A39" s="17"/>
      <c r="B39" s="18" t="s">
        <v>25</v>
      </c>
      <c r="C39" s="13"/>
      <c r="D39" s="20">
        <f>F36+F37</f>
        <v>1386.8719400000002</v>
      </c>
      <c r="E39" s="21">
        <v>0.11799999999999999</v>
      </c>
      <c r="F39" s="14">
        <f>D39*E39</f>
        <v>163.65088892000003</v>
      </c>
    </row>
    <row r="40" spans="1:6" ht="15.75" x14ac:dyDescent="0.2">
      <c r="A40" s="17"/>
      <c r="B40" s="18"/>
      <c r="C40" s="13"/>
      <c r="D40" s="20"/>
      <c r="E40" s="15"/>
      <c r="F40" s="14"/>
    </row>
    <row r="41" spans="1:6" ht="15.75" x14ac:dyDescent="0.2">
      <c r="A41" s="17"/>
      <c r="B41" s="18"/>
      <c r="C41" s="13"/>
      <c r="D41" s="22"/>
      <c r="E41" s="15"/>
      <c r="F41" s="14"/>
    </row>
    <row r="42" spans="1:6" ht="15.75" customHeight="1" x14ac:dyDescent="0.2">
      <c r="A42" s="17"/>
      <c r="B42" s="18" t="s">
        <v>38</v>
      </c>
      <c r="C42" s="13"/>
      <c r="D42" s="14">
        <f>F36</f>
        <v>1205.9756000000002</v>
      </c>
      <c r="E42" s="23">
        <v>1.3</v>
      </c>
      <c r="F42" s="14">
        <f>D42*E42</f>
        <v>1567.7682800000002</v>
      </c>
    </row>
    <row r="43" spans="1:6" ht="15.75" x14ac:dyDescent="0.2">
      <c r="A43" s="17"/>
      <c r="B43" s="18"/>
      <c r="C43" s="13"/>
      <c r="D43" s="22"/>
      <c r="E43" s="15"/>
      <c r="F43" s="14"/>
    </row>
    <row r="44" spans="1:6" ht="33.75" customHeight="1" x14ac:dyDescent="0.2">
      <c r="A44" s="17"/>
      <c r="B44" s="18" t="s">
        <v>26</v>
      </c>
      <c r="C44" s="13"/>
      <c r="D44" s="22"/>
      <c r="E44" s="24">
        <v>0.41</v>
      </c>
      <c r="F44" s="14">
        <f>E44*F42</f>
        <v>642.78499480000005</v>
      </c>
    </row>
    <row r="45" spans="1:6" ht="15.75" customHeight="1" x14ac:dyDescent="0.2">
      <c r="A45" s="17"/>
      <c r="B45" s="18" t="s">
        <v>28</v>
      </c>
      <c r="C45" s="13"/>
      <c r="D45" s="22"/>
      <c r="E45" s="24">
        <v>0.32</v>
      </c>
      <c r="F45" s="14">
        <f>E45*F42</f>
        <v>501.6858496000001</v>
      </c>
    </row>
    <row r="46" spans="1:6" ht="15.75" x14ac:dyDescent="0.2">
      <c r="A46" s="17"/>
      <c r="B46" s="13" t="s">
        <v>29</v>
      </c>
      <c r="C46" s="13"/>
      <c r="D46" s="22"/>
      <c r="E46" s="24">
        <v>0.2</v>
      </c>
      <c r="F46" s="14"/>
    </row>
    <row r="47" spans="1:6" ht="16.5" customHeight="1" x14ac:dyDescent="0.2">
      <c r="A47" s="17"/>
      <c r="B47" s="18" t="s">
        <v>30</v>
      </c>
      <c r="C47" s="13"/>
      <c r="D47" s="22"/>
      <c r="E47" s="24">
        <v>7.0000000000000007E-2</v>
      </c>
      <c r="F47" s="14"/>
    </row>
    <row r="48" spans="1:6" ht="15.75" x14ac:dyDescent="0.25">
      <c r="A48" s="1"/>
      <c r="B48" s="2"/>
      <c r="C48" s="2"/>
      <c r="D48" s="2"/>
      <c r="E48" s="2"/>
      <c r="F48" s="2"/>
    </row>
    <row r="49" spans="1:6" ht="15.75" x14ac:dyDescent="0.25">
      <c r="A49" s="1"/>
      <c r="B49" s="2"/>
      <c r="C49" s="2"/>
      <c r="D49" s="2"/>
      <c r="E49" s="2"/>
      <c r="F49" s="2"/>
    </row>
    <row r="50" spans="1:6" ht="15.75" x14ac:dyDescent="0.25">
      <c r="A50" s="1"/>
      <c r="B50" s="2"/>
      <c r="C50" s="2"/>
      <c r="D50" s="2"/>
      <c r="E50" s="2"/>
      <c r="F50" s="2"/>
    </row>
    <row r="51" spans="1:6" ht="16.5" thickBot="1" x14ac:dyDescent="0.3">
      <c r="A51" s="1"/>
      <c r="B51" s="2"/>
      <c r="C51" s="4">
        <f>C9</f>
        <v>0</v>
      </c>
      <c r="D51" s="2"/>
      <c r="E51" s="2"/>
      <c r="F51" s="2"/>
    </row>
    <row r="52" spans="1:6" ht="48" thickBot="1" x14ac:dyDescent="0.25">
      <c r="A52" s="25" t="s">
        <v>16</v>
      </c>
      <c r="B52" s="30" t="s">
        <v>17</v>
      </c>
      <c r="C52" s="32" t="s">
        <v>18</v>
      </c>
      <c r="D52" s="31" t="s">
        <v>19</v>
      </c>
      <c r="E52" s="26" t="s">
        <v>20</v>
      </c>
      <c r="F52" s="27" t="s">
        <v>21</v>
      </c>
    </row>
    <row r="53" spans="1:6" ht="15.75" x14ac:dyDescent="0.25">
      <c r="A53" s="28">
        <v>1</v>
      </c>
      <c r="B53" s="34" t="s">
        <v>69</v>
      </c>
      <c r="C53" s="34" t="s">
        <v>67</v>
      </c>
      <c r="D53" s="35">
        <v>0.9</v>
      </c>
      <c r="E53" s="36">
        <v>86</v>
      </c>
      <c r="F53" s="35">
        <f t="shared" ref="F53:F77" si="4">D53*E53</f>
        <v>77.400000000000006</v>
      </c>
    </row>
    <row r="54" spans="1:6" ht="15.75" x14ac:dyDescent="0.25">
      <c r="A54" s="28">
        <v>2</v>
      </c>
      <c r="B54" s="34" t="s">
        <v>39</v>
      </c>
      <c r="C54" s="34" t="s">
        <v>40</v>
      </c>
      <c r="D54" s="35">
        <v>0.5</v>
      </c>
      <c r="E54" s="37">
        <v>111.23</v>
      </c>
      <c r="F54" s="35">
        <f t="shared" si="4"/>
        <v>55.615000000000002</v>
      </c>
    </row>
    <row r="55" spans="1:6" ht="15.75" x14ac:dyDescent="0.25">
      <c r="A55" s="28">
        <v>3</v>
      </c>
      <c r="B55" s="34" t="s">
        <v>60</v>
      </c>
      <c r="C55" s="34" t="s">
        <v>40</v>
      </c>
      <c r="D55" s="35">
        <v>0.3</v>
      </c>
      <c r="E55" s="37">
        <v>150.53</v>
      </c>
      <c r="F55" s="35">
        <f t="shared" si="4"/>
        <v>45.158999999999999</v>
      </c>
    </row>
    <row r="56" spans="1:6" ht="15.75" x14ac:dyDescent="0.25">
      <c r="A56" s="28">
        <v>4</v>
      </c>
      <c r="B56" s="34" t="s">
        <v>41</v>
      </c>
      <c r="C56" s="34" t="s">
        <v>40</v>
      </c>
      <c r="D56" s="35">
        <v>0.9</v>
      </c>
      <c r="E56" s="33">
        <v>74.72</v>
      </c>
      <c r="F56" s="35">
        <f t="shared" si="4"/>
        <v>67.248000000000005</v>
      </c>
    </row>
    <row r="57" spans="1:6" ht="15.75" x14ac:dyDescent="0.25">
      <c r="A57" s="28">
        <v>5</v>
      </c>
      <c r="B57" s="34" t="s">
        <v>62</v>
      </c>
      <c r="C57" s="34" t="s">
        <v>40</v>
      </c>
      <c r="D57" s="35">
        <v>1.6</v>
      </c>
      <c r="E57" s="33">
        <v>130.87</v>
      </c>
      <c r="F57" s="35">
        <f t="shared" si="4"/>
        <v>209.39200000000002</v>
      </c>
    </row>
    <row r="58" spans="1:6" ht="15.75" x14ac:dyDescent="0.25">
      <c r="A58" s="28">
        <v>6</v>
      </c>
      <c r="B58" s="38" t="s">
        <v>70</v>
      </c>
      <c r="C58" s="34" t="s">
        <v>64</v>
      </c>
      <c r="D58" s="39">
        <v>180</v>
      </c>
      <c r="E58" s="40">
        <v>1.24</v>
      </c>
      <c r="F58" s="35">
        <f>D58*E58</f>
        <v>223.2</v>
      </c>
    </row>
    <row r="59" spans="1:6" ht="15.75" x14ac:dyDescent="0.25">
      <c r="A59" s="28">
        <v>7</v>
      </c>
      <c r="B59" s="34" t="s">
        <v>58</v>
      </c>
      <c r="C59" s="34" t="s">
        <v>40</v>
      </c>
      <c r="D59" s="35">
        <v>0.35</v>
      </c>
      <c r="E59" s="36">
        <v>140.41999999999999</v>
      </c>
      <c r="F59" s="35">
        <f t="shared" si="4"/>
        <v>49.146999999999991</v>
      </c>
    </row>
    <row r="60" spans="1:6" ht="15.75" x14ac:dyDescent="0.25">
      <c r="A60" s="28">
        <v>8</v>
      </c>
      <c r="B60" s="34" t="s">
        <v>42</v>
      </c>
      <c r="C60" s="34" t="s">
        <v>40</v>
      </c>
      <c r="D60" s="35">
        <v>0.15</v>
      </c>
      <c r="E60" s="37">
        <v>62.5</v>
      </c>
      <c r="F60" s="35">
        <f t="shared" si="4"/>
        <v>9.375</v>
      </c>
    </row>
    <row r="61" spans="1:6" ht="15.75" x14ac:dyDescent="0.25">
      <c r="A61" s="28">
        <v>9</v>
      </c>
      <c r="B61" s="34" t="s">
        <v>43</v>
      </c>
      <c r="C61" s="34" t="s">
        <v>40</v>
      </c>
      <c r="D61" s="35">
        <v>0.05</v>
      </c>
      <c r="E61" s="36">
        <f>16*1.15</f>
        <v>18.399999999999999</v>
      </c>
      <c r="F61" s="35">
        <f t="shared" si="4"/>
        <v>0.91999999999999993</v>
      </c>
    </row>
    <row r="62" spans="1:6" ht="15.75" x14ac:dyDescent="0.25">
      <c r="A62" s="28">
        <v>10</v>
      </c>
      <c r="B62" s="34" t="s">
        <v>44</v>
      </c>
      <c r="C62" s="34" t="s">
        <v>45</v>
      </c>
      <c r="D62" s="35">
        <v>3.5</v>
      </c>
      <c r="E62" s="36">
        <v>7.84</v>
      </c>
      <c r="F62" s="35">
        <f t="shared" si="4"/>
        <v>27.439999999999998</v>
      </c>
    </row>
    <row r="63" spans="1:6" ht="15.75" x14ac:dyDescent="0.25">
      <c r="A63" s="28">
        <v>11</v>
      </c>
      <c r="B63" s="34" t="s">
        <v>59</v>
      </c>
      <c r="C63" s="34" t="s">
        <v>45</v>
      </c>
      <c r="D63" s="35">
        <v>0.3</v>
      </c>
      <c r="E63" s="36">
        <v>2.82</v>
      </c>
      <c r="F63" s="35">
        <f t="shared" si="4"/>
        <v>0.84599999999999997</v>
      </c>
    </row>
    <row r="64" spans="1:6" ht="15.75" x14ac:dyDescent="0.25">
      <c r="A64" s="28">
        <v>13</v>
      </c>
      <c r="B64" s="34" t="s">
        <v>71</v>
      </c>
      <c r="C64" s="34" t="s">
        <v>45</v>
      </c>
      <c r="D64" s="35">
        <v>100</v>
      </c>
      <c r="E64" s="36">
        <v>0.39</v>
      </c>
      <c r="F64" s="35">
        <f t="shared" si="4"/>
        <v>39</v>
      </c>
    </row>
    <row r="65" spans="1:6" ht="15.75" x14ac:dyDescent="0.25">
      <c r="A65" s="28">
        <v>14</v>
      </c>
      <c r="B65" s="34" t="s">
        <v>46</v>
      </c>
      <c r="C65" s="34" t="s">
        <v>45</v>
      </c>
      <c r="D65" s="35">
        <v>50</v>
      </c>
      <c r="E65" s="36">
        <f>0.19*1.15</f>
        <v>0.21849999999999997</v>
      </c>
      <c r="F65" s="35">
        <f t="shared" si="4"/>
        <v>10.924999999999999</v>
      </c>
    </row>
    <row r="66" spans="1:6" ht="15.75" x14ac:dyDescent="0.25">
      <c r="A66" s="28">
        <v>15</v>
      </c>
      <c r="B66" s="34" t="s">
        <v>47</v>
      </c>
      <c r="C66" s="34" t="s">
        <v>48</v>
      </c>
      <c r="D66" s="35">
        <v>0.7</v>
      </c>
      <c r="E66" s="36">
        <f>28.38*1.15</f>
        <v>32.636999999999993</v>
      </c>
      <c r="F66" s="35">
        <f t="shared" si="4"/>
        <v>22.845899999999993</v>
      </c>
    </row>
    <row r="67" spans="1:6" ht="15.75" x14ac:dyDescent="0.25">
      <c r="A67" s="28">
        <v>16</v>
      </c>
      <c r="B67" s="34" t="s">
        <v>49</v>
      </c>
      <c r="C67" s="34" t="s">
        <v>45</v>
      </c>
      <c r="D67" s="35">
        <v>10</v>
      </c>
      <c r="E67" s="33">
        <v>8.11</v>
      </c>
      <c r="F67" s="35">
        <f t="shared" si="4"/>
        <v>81.099999999999994</v>
      </c>
    </row>
    <row r="68" spans="1:6" ht="15.75" x14ac:dyDescent="0.25">
      <c r="A68" s="28">
        <v>17</v>
      </c>
      <c r="B68" s="34" t="s">
        <v>63</v>
      </c>
      <c r="C68" s="34" t="s">
        <v>40</v>
      </c>
      <c r="D68" s="35">
        <v>0.05</v>
      </c>
      <c r="E68" s="33">
        <v>110</v>
      </c>
      <c r="F68" s="35">
        <f t="shared" si="4"/>
        <v>5.5</v>
      </c>
    </row>
    <row r="69" spans="1:6" ht="15.75" x14ac:dyDescent="0.25">
      <c r="A69" s="28">
        <v>18</v>
      </c>
      <c r="B69" s="34" t="s">
        <v>50</v>
      </c>
      <c r="C69" s="34" t="s">
        <v>67</v>
      </c>
      <c r="D69" s="35">
        <v>0.5</v>
      </c>
      <c r="E69" s="33">
        <v>17.09</v>
      </c>
      <c r="F69" s="35">
        <f t="shared" si="4"/>
        <v>8.5449999999999999</v>
      </c>
    </row>
    <row r="70" spans="1:6" ht="15.75" x14ac:dyDescent="0.25">
      <c r="A70" s="28">
        <v>19</v>
      </c>
      <c r="B70" s="34" t="s">
        <v>51</v>
      </c>
      <c r="C70" s="34" t="s">
        <v>45</v>
      </c>
      <c r="D70" s="35">
        <v>100</v>
      </c>
      <c r="E70" s="36">
        <v>0.16</v>
      </c>
      <c r="F70" s="35">
        <f t="shared" si="4"/>
        <v>16</v>
      </c>
    </row>
    <row r="71" spans="1:6" ht="15.75" x14ac:dyDescent="0.25">
      <c r="A71" s="28">
        <v>20</v>
      </c>
      <c r="B71" s="34" t="s">
        <v>52</v>
      </c>
      <c r="C71" s="34" t="s">
        <v>45</v>
      </c>
      <c r="D71" s="35">
        <v>100</v>
      </c>
      <c r="E71" s="36">
        <v>0.11</v>
      </c>
      <c r="F71" s="35">
        <f t="shared" si="4"/>
        <v>11</v>
      </c>
    </row>
    <row r="72" spans="1:6" ht="15.75" x14ac:dyDescent="0.25">
      <c r="A72" s="28">
        <v>21</v>
      </c>
      <c r="B72" s="34" t="s">
        <v>53</v>
      </c>
      <c r="C72" s="34" t="s">
        <v>45</v>
      </c>
      <c r="D72" s="35">
        <v>10</v>
      </c>
      <c r="E72" s="36">
        <v>0.1</v>
      </c>
      <c r="F72" s="35">
        <f t="shared" si="4"/>
        <v>1</v>
      </c>
    </row>
    <row r="73" spans="1:6" ht="15.75" x14ac:dyDescent="0.25">
      <c r="A73" s="28">
        <v>22</v>
      </c>
      <c r="B73" s="34" t="s">
        <v>61</v>
      </c>
      <c r="C73" s="34" t="s">
        <v>67</v>
      </c>
      <c r="D73" s="35">
        <v>0.02</v>
      </c>
      <c r="E73" s="36">
        <v>280</v>
      </c>
      <c r="F73" s="35">
        <f>D73*E73</f>
        <v>5.6000000000000005</v>
      </c>
    </row>
    <row r="74" spans="1:6" ht="15.75" x14ac:dyDescent="0.25">
      <c r="A74" s="28">
        <v>23</v>
      </c>
      <c r="B74" s="34" t="s">
        <v>54</v>
      </c>
      <c r="C74" s="34" t="s">
        <v>40</v>
      </c>
      <c r="D74" s="35">
        <v>0.01</v>
      </c>
      <c r="E74" s="36">
        <v>60</v>
      </c>
      <c r="F74" s="35">
        <f t="shared" si="4"/>
        <v>0.6</v>
      </c>
    </row>
    <row r="75" spans="1:6" ht="15.75" x14ac:dyDescent="0.25">
      <c r="A75" s="41">
        <v>24</v>
      </c>
      <c r="B75" s="34" t="s">
        <v>55</v>
      </c>
      <c r="C75" s="34" t="s">
        <v>40</v>
      </c>
      <c r="D75" s="35">
        <v>0.08</v>
      </c>
      <c r="E75" s="36">
        <v>57</v>
      </c>
      <c r="F75" s="35">
        <f t="shared" si="4"/>
        <v>4.5600000000000005</v>
      </c>
    </row>
    <row r="76" spans="1:6" ht="15.75" x14ac:dyDescent="0.25">
      <c r="A76" s="41">
        <v>25</v>
      </c>
      <c r="B76" s="34" t="s">
        <v>66</v>
      </c>
      <c r="C76" s="34" t="s">
        <v>40</v>
      </c>
      <c r="D76" s="35">
        <v>6.5000000000000002E-2</v>
      </c>
      <c r="E76" s="36">
        <v>561.66999999999996</v>
      </c>
      <c r="F76" s="35">
        <f t="shared" si="4"/>
        <v>36.50855</v>
      </c>
    </row>
    <row r="77" spans="1:6" ht="15.75" x14ac:dyDescent="0.25">
      <c r="A77" s="41">
        <v>26</v>
      </c>
      <c r="B77" s="38" t="s">
        <v>56</v>
      </c>
      <c r="C77" s="42" t="s">
        <v>40</v>
      </c>
      <c r="D77" s="39">
        <v>0.3</v>
      </c>
      <c r="E77" s="40">
        <f>197.45*1.15</f>
        <v>227.06749999999997</v>
      </c>
      <c r="F77" s="35">
        <f t="shared" si="4"/>
        <v>68.120249999999984</v>
      </c>
    </row>
    <row r="78" spans="1:6" ht="15.75" x14ac:dyDescent="0.25">
      <c r="A78" s="28"/>
      <c r="B78" s="29" t="s">
        <v>57</v>
      </c>
      <c r="C78" s="29"/>
      <c r="D78" s="29"/>
      <c r="E78" s="29"/>
      <c r="F78" s="43">
        <f>SUM(F53:F77)</f>
        <v>1077.0466999999999</v>
      </c>
    </row>
  </sheetData>
  <mergeCells count="6">
    <mergeCell ref="A30:F30"/>
    <mergeCell ref="E1:F1"/>
    <mergeCell ref="A5:F5"/>
    <mergeCell ref="A6:F6"/>
    <mergeCell ref="B17:C17"/>
    <mergeCell ref="A28:F28"/>
  </mergeCells>
  <pageMargins left="0.51181102362204722" right="0.70866141732283472" top="0.74803149606299213" bottom="0.35433070866141736" header="0.31496062992125984" footer="0.31496062992125984"/>
  <pageSetup paperSize="9" scale="7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499984740745262"/>
  </sheetPr>
  <dimension ref="A1:IV105"/>
  <sheetViews>
    <sheetView topLeftCell="A2" zoomScale="145" zoomScaleNormal="145" workbookViewId="0">
      <selection sqref="A1:O20"/>
    </sheetView>
  </sheetViews>
  <sheetFormatPr defaultRowHeight="12.75" customHeight="1" outlineLevelCol="1" x14ac:dyDescent="0.2"/>
  <cols>
    <col min="1" max="1" width="5.28515625" style="99" bestFit="1" customWidth="1"/>
    <col min="2" max="2" width="44.140625" style="99" customWidth="1"/>
    <col min="3" max="3" width="5.42578125" style="99" customWidth="1"/>
    <col min="4" max="4" width="3.7109375" style="100" customWidth="1"/>
    <col min="5" max="5" width="4.5703125" style="99" customWidth="1"/>
    <col min="6" max="6" width="8.5703125" style="100" customWidth="1"/>
    <col min="7" max="7" width="8.42578125" style="100" customWidth="1"/>
    <col min="8" max="8" width="7.85546875" style="99" customWidth="1"/>
    <col min="9" max="9" width="8.85546875" style="100" customWidth="1"/>
    <col min="10" max="10" width="6" style="99" hidden="1" customWidth="1" outlineLevel="1"/>
    <col min="11" max="11" width="6.7109375" style="99" hidden="1" customWidth="1" outlineLevel="1"/>
    <col min="12" max="12" width="13" style="99" hidden="1" customWidth="1" outlineLevel="1"/>
    <col min="13" max="13" width="6.42578125" style="99" hidden="1" customWidth="1" outlineLevel="1"/>
    <col min="14" max="14" width="6.5703125" style="99" customWidth="1" collapsed="1"/>
    <col min="15" max="256" width="9.140625" style="99"/>
    <col min="257" max="257" width="5.28515625" style="99" bestFit="1" customWidth="1"/>
    <col min="258" max="258" width="44.140625" style="99" customWidth="1"/>
    <col min="259" max="259" width="5.42578125" style="99" customWidth="1"/>
    <col min="260" max="260" width="3.7109375" style="99" customWidth="1"/>
    <col min="261" max="261" width="4.5703125" style="99" customWidth="1"/>
    <col min="262" max="262" width="8.5703125" style="99" customWidth="1"/>
    <col min="263" max="263" width="8.42578125" style="99" customWidth="1"/>
    <col min="264" max="264" width="7.85546875" style="99" customWidth="1"/>
    <col min="265" max="265" width="8.85546875" style="99" customWidth="1"/>
    <col min="266" max="269" width="0" style="99" hidden="1" customWidth="1"/>
    <col min="270" max="270" width="6.5703125" style="99" customWidth="1"/>
    <col min="271" max="512" width="9.140625" style="99"/>
    <col min="513" max="513" width="5.28515625" style="99" bestFit="1" customWidth="1"/>
    <col min="514" max="514" width="44.140625" style="99" customWidth="1"/>
    <col min="515" max="515" width="5.42578125" style="99" customWidth="1"/>
    <col min="516" max="516" width="3.7109375" style="99" customWidth="1"/>
    <col min="517" max="517" width="4.5703125" style="99" customWidth="1"/>
    <col min="518" max="518" width="8.5703125" style="99" customWidth="1"/>
    <col min="519" max="519" width="8.42578125" style="99" customWidth="1"/>
    <col min="520" max="520" width="7.85546875" style="99" customWidth="1"/>
    <col min="521" max="521" width="8.85546875" style="99" customWidth="1"/>
    <col min="522" max="525" width="0" style="99" hidden="1" customWidth="1"/>
    <col min="526" max="526" width="6.5703125" style="99" customWidth="1"/>
    <col min="527" max="768" width="9.140625" style="99"/>
    <col min="769" max="769" width="5.28515625" style="99" bestFit="1" customWidth="1"/>
    <col min="770" max="770" width="44.140625" style="99" customWidth="1"/>
    <col min="771" max="771" width="5.42578125" style="99" customWidth="1"/>
    <col min="772" max="772" width="3.7109375" style="99" customWidth="1"/>
    <col min="773" max="773" width="4.5703125" style="99" customWidth="1"/>
    <col min="774" max="774" width="8.5703125" style="99" customWidth="1"/>
    <col min="775" max="775" width="8.42578125" style="99" customWidth="1"/>
    <col min="776" max="776" width="7.85546875" style="99" customWidth="1"/>
    <col min="777" max="777" width="8.85546875" style="99" customWidth="1"/>
    <col min="778" max="781" width="0" style="99" hidden="1" customWidth="1"/>
    <col min="782" max="782" width="6.5703125" style="99" customWidth="1"/>
    <col min="783" max="1024" width="9.140625" style="99"/>
    <col min="1025" max="1025" width="5.28515625" style="99" bestFit="1" customWidth="1"/>
    <col min="1026" max="1026" width="44.140625" style="99" customWidth="1"/>
    <col min="1027" max="1027" width="5.42578125" style="99" customWidth="1"/>
    <col min="1028" max="1028" width="3.7109375" style="99" customWidth="1"/>
    <col min="1029" max="1029" width="4.5703125" style="99" customWidth="1"/>
    <col min="1030" max="1030" width="8.5703125" style="99" customWidth="1"/>
    <col min="1031" max="1031" width="8.42578125" style="99" customWidth="1"/>
    <col min="1032" max="1032" width="7.85546875" style="99" customWidth="1"/>
    <col min="1033" max="1033" width="8.85546875" style="99" customWidth="1"/>
    <col min="1034" max="1037" width="0" style="99" hidden="1" customWidth="1"/>
    <col min="1038" max="1038" width="6.5703125" style="99" customWidth="1"/>
    <col min="1039" max="1280" width="9.140625" style="99"/>
    <col min="1281" max="1281" width="5.28515625" style="99" bestFit="1" customWidth="1"/>
    <col min="1282" max="1282" width="44.140625" style="99" customWidth="1"/>
    <col min="1283" max="1283" width="5.42578125" style="99" customWidth="1"/>
    <col min="1284" max="1284" width="3.7109375" style="99" customWidth="1"/>
    <col min="1285" max="1285" width="4.5703125" style="99" customWidth="1"/>
    <col min="1286" max="1286" width="8.5703125" style="99" customWidth="1"/>
    <col min="1287" max="1287" width="8.42578125" style="99" customWidth="1"/>
    <col min="1288" max="1288" width="7.85546875" style="99" customWidth="1"/>
    <col min="1289" max="1289" width="8.85546875" style="99" customWidth="1"/>
    <col min="1290" max="1293" width="0" style="99" hidden="1" customWidth="1"/>
    <col min="1294" max="1294" width="6.5703125" style="99" customWidth="1"/>
    <col min="1295" max="1536" width="9.140625" style="99"/>
    <col min="1537" max="1537" width="5.28515625" style="99" bestFit="1" customWidth="1"/>
    <col min="1538" max="1538" width="44.140625" style="99" customWidth="1"/>
    <col min="1539" max="1539" width="5.42578125" style="99" customWidth="1"/>
    <col min="1540" max="1540" width="3.7109375" style="99" customWidth="1"/>
    <col min="1541" max="1541" width="4.5703125" style="99" customWidth="1"/>
    <col min="1542" max="1542" width="8.5703125" style="99" customWidth="1"/>
    <col min="1543" max="1543" width="8.42578125" style="99" customWidth="1"/>
    <col min="1544" max="1544" width="7.85546875" style="99" customWidth="1"/>
    <col min="1545" max="1545" width="8.85546875" style="99" customWidth="1"/>
    <col min="1546" max="1549" width="0" style="99" hidden="1" customWidth="1"/>
    <col min="1550" max="1550" width="6.5703125" style="99" customWidth="1"/>
    <col min="1551" max="1792" width="9.140625" style="99"/>
    <col min="1793" max="1793" width="5.28515625" style="99" bestFit="1" customWidth="1"/>
    <col min="1794" max="1794" width="44.140625" style="99" customWidth="1"/>
    <col min="1795" max="1795" width="5.42578125" style="99" customWidth="1"/>
    <col min="1796" max="1796" width="3.7109375" style="99" customWidth="1"/>
    <col min="1797" max="1797" width="4.5703125" style="99" customWidth="1"/>
    <col min="1798" max="1798" width="8.5703125" style="99" customWidth="1"/>
    <col min="1799" max="1799" width="8.42578125" style="99" customWidth="1"/>
    <col min="1800" max="1800" width="7.85546875" style="99" customWidth="1"/>
    <col min="1801" max="1801" width="8.85546875" style="99" customWidth="1"/>
    <col min="1802" max="1805" width="0" style="99" hidden="1" customWidth="1"/>
    <col min="1806" max="1806" width="6.5703125" style="99" customWidth="1"/>
    <col min="1807" max="2048" width="9.140625" style="99"/>
    <col min="2049" max="2049" width="5.28515625" style="99" bestFit="1" customWidth="1"/>
    <col min="2050" max="2050" width="44.140625" style="99" customWidth="1"/>
    <col min="2051" max="2051" width="5.42578125" style="99" customWidth="1"/>
    <col min="2052" max="2052" width="3.7109375" style="99" customWidth="1"/>
    <col min="2053" max="2053" width="4.5703125" style="99" customWidth="1"/>
    <col min="2054" max="2054" width="8.5703125" style="99" customWidth="1"/>
    <col min="2055" max="2055" width="8.42578125" style="99" customWidth="1"/>
    <col min="2056" max="2056" width="7.85546875" style="99" customWidth="1"/>
    <col min="2057" max="2057" width="8.85546875" style="99" customWidth="1"/>
    <col min="2058" max="2061" width="0" style="99" hidden="1" customWidth="1"/>
    <col min="2062" max="2062" width="6.5703125" style="99" customWidth="1"/>
    <col min="2063" max="2304" width="9.140625" style="99"/>
    <col min="2305" max="2305" width="5.28515625" style="99" bestFit="1" customWidth="1"/>
    <col min="2306" max="2306" width="44.140625" style="99" customWidth="1"/>
    <col min="2307" max="2307" width="5.42578125" style="99" customWidth="1"/>
    <col min="2308" max="2308" width="3.7109375" style="99" customWidth="1"/>
    <col min="2309" max="2309" width="4.5703125" style="99" customWidth="1"/>
    <col min="2310" max="2310" width="8.5703125" style="99" customWidth="1"/>
    <col min="2311" max="2311" width="8.42578125" style="99" customWidth="1"/>
    <col min="2312" max="2312" width="7.85546875" style="99" customWidth="1"/>
    <col min="2313" max="2313" width="8.85546875" style="99" customWidth="1"/>
    <col min="2314" max="2317" width="0" style="99" hidden="1" customWidth="1"/>
    <col min="2318" max="2318" width="6.5703125" style="99" customWidth="1"/>
    <col min="2319" max="2560" width="9.140625" style="99"/>
    <col min="2561" max="2561" width="5.28515625" style="99" bestFit="1" customWidth="1"/>
    <col min="2562" max="2562" width="44.140625" style="99" customWidth="1"/>
    <col min="2563" max="2563" width="5.42578125" style="99" customWidth="1"/>
    <col min="2564" max="2564" width="3.7109375" style="99" customWidth="1"/>
    <col min="2565" max="2565" width="4.5703125" style="99" customWidth="1"/>
    <col min="2566" max="2566" width="8.5703125" style="99" customWidth="1"/>
    <col min="2567" max="2567" width="8.42578125" style="99" customWidth="1"/>
    <col min="2568" max="2568" width="7.85546875" style="99" customWidth="1"/>
    <col min="2569" max="2569" width="8.85546875" style="99" customWidth="1"/>
    <col min="2570" max="2573" width="0" style="99" hidden="1" customWidth="1"/>
    <col min="2574" max="2574" width="6.5703125" style="99" customWidth="1"/>
    <col min="2575" max="2816" width="9.140625" style="99"/>
    <col min="2817" max="2817" width="5.28515625" style="99" bestFit="1" customWidth="1"/>
    <col min="2818" max="2818" width="44.140625" style="99" customWidth="1"/>
    <col min="2819" max="2819" width="5.42578125" style="99" customWidth="1"/>
    <col min="2820" max="2820" width="3.7109375" style="99" customWidth="1"/>
    <col min="2821" max="2821" width="4.5703125" style="99" customWidth="1"/>
    <col min="2822" max="2822" width="8.5703125" style="99" customWidth="1"/>
    <col min="2823" max="2823" width="8.42578125" style="99" customWidth="1"/>
    <col min="2824" max="2824" width="7.85546875" style="99" customWidth="1"/>
    <col min="2825" max="2825" width="8.85546875" style="99" customWidth="1"/>
    <col min="2826" max="2829" width="0" style="99" hidden="1" customWidth="1"/>
    <col min="2830" max="2830" width="6.5703125" style="99" customWidth="1"/>
    <col min="2831" max="3072" width="9.140625" style="99"/>
    <col min="3073" max="3073" width="5.28515625" style="99" bestFit="1" customWidth="1"/>
    <col min="3074" max="3074" width="44.140625" style="99" customWidth="1"/>
    <col min="3075" max="3075" width="5.42578125" style="99" customWidth="1"/>
    <col min="3076" max="3076" width="3.7109375" style="99" customWidth="1"/>
    <col min="3077" max="3077" width="4.5703125" style="99" customWidth="1"/>
    <col min="3078" max="3078" width="8.5703125" style="99" customWidth="1"/>
    <col min="3079" max="3079" width="8.42578125" style="99" customWidth="1"/>
    <col min="3080" max="3080" width="7.85546875" style="99" customWidth="1"/>
    <col min="3081" max="3081" width="8.85546875" style="99" customWidth="1"/>
    <col min="3082" max="3085" width="0" style="99" hidden="1" customWidth="1"/>
    <col min="3086" max="3086" width="6.5703125" style="99" customWidth="1"/>
    <col min="3087" max="3328" width="9.140625" style="99"/>
    <col min="3329" max="3329" width="5.28515625" style="99" bestFit="1" customWidth="1"/>
    <col min="3330" max="3330" width="44.140625" style="99" customWidth="1"/>
    <col min="3331" max="3331" width="5.42578125" style="99" customWidth="1"/>
    <col min="3332" max="3332" width="3.7109375" style="99" customWidth="1"/>
    <col min="3333" max="3333" width="4.5703125" style="99" customWidth="1"/>
    <col min="3334" max="3334" width="8.5703125" style="99" customWidth="1"/>
    <col min="3335" max="3335" width="8.42578125" style="99" customWidth="1"/>
    <col min="3336" max="3336" width="7.85546875" style="99" customWidth="1"/>
    <col min="3337" max="3337" width="8.85546875" style="99" customWidth="1"/>
    <col min="3338" max="3341" width="0" style="99" hidden="1" customWidth="1"/>
    <col min="3342" max="3342" width="6.5703125" style="99" customWidth="1"/>
    <col min="3343" max="3584" width="9.140625" style="99"/>
    <col min="3585" max="3585" width="5.28515625" style="99" bestFit="1" customWidth="1"/>
    <col min="3586" max="3586" width="44.140625" style="99" customWidth="1"/>
    <col min="3587" max="3587" width="5.42578125" style="99" customWidth="1"/>
    <col min="3588" max="3588" width="3.7109375" style="99" customWidth="1"/>
    <col min="3589" max="3589" width="4.5703125" style="99" customWidth="1"/>
    <col min="3590" max="3590" width="8.5703125" style="99" customWidth="1"/>
    <col min="3591" max="3591" width="8.42578125" style="99" customWidth="1"/>
    <col min="3592" max="3592" width="7.85546875" style="99" customWidth="1"/>
    <col min="3593" max="3593" width="8.85546875" style="99" customWidth="1"/>
    <col min="3594" max="3597" width="0" style="99" hidden="1" customWidth="1"/>
    <col min="3598" max="3598" width="6.5703125" style="99" customWidth="1"/>
    <col min="3599" max="3840" width="9.140625" style="99"/>
    <col min="3841" max="3841" width="5.28515625" style="99" bestFit="1" customWidth="1"/>
    <col min="3842" max="3842" width="44.140625" style="99" customWidth="1"/>
    <col min="3843" max="3843" width="5.42578125" style="99" customWidth="1"/>
    <col min="3844" max="3844" width="3.7109375" style="99" customWidth="1"/>
    <col min="3845" max="3845" width="4.5703125" style="99" customWidth="1"/>
    <col min="3846" max="3846" width="8.5703125" style="99" customWidth="1"/>
    <col min="3847" max="3847" width="8.42578125" style="99" customWidth="1"/>
    <col min="3848" max="3848" width="7.85546875" style="99" customWidth="1"/>
    <col min="3849" max="3849" width="8.85546875" style="99" customWidth="1"/>
    <col min="3850" max="3853" width="0" style="99" hidden="1" customWidth="1"/>
    <col min="3854" max="3854" width="6.5703125" style="99" customWidth="1"/>
    <col min="3855" max="4096" width="9.140625" style="99"/>
    <col min="4097" max="4097" width="5.28515625" style="99" bestFit="1" customWidth="1"/>
    <col min="4098" max="4098" width="44.140625" style="99" customWidth="1"/>
    <col min="4099" max="4099" width="5.42578125" style="99" customWidth="1"/>
    <col min="4100" max="4100" width="3.7109375" style="99" customWidth="1"/>
    <col min="4101" max="4101" width="4.5703125" style="99" customWidth="1"/>
    <col min="4102" max="4102" width="8.5703125" style="99" customWidth="1"/>
    <col min="4103" max="4103" width="8.42578125" style="99" customWidth="1"/>
    <col min="4104" max="4104" width="7.85546875" style="99" customWidth="1"/>
    <col min="4105" max="4105" width="8.85546875" style="99" customWidth="1"/>
    <col min="4106" max="4109" width="0" style="99" hidden="1" customWidth="1"/>
    <col min="4110" max="4110" width="6.5703125" style="99" customWidth="1"/>
    <col min="4111" max="4352" width="9.140625" style="99"/>
    <col min="4353" max="4353" width="5.28515625" style="99" bestFit="1" customWidth="1"/>
    <col min="4354" max="4354" width="44.140625" style="99" customWidth="1"/>
    <col min="4355" max="4355" width="5.42578125" style="99" customWidth="1"/>
    <col min="4356" max="4356" width="3.7109375" style="99" customWidth="1"/>
    <col min="4357" max="4357" width="4.5703125" style="99" customWidth="1"/>
    <col min="4358" max="4358" width="8.5703125" style="99" customWidth="1"/>
    <col min="4359" max="4359" width="8.42578125" style="99" customWidth="1"/>
    <col min="4360" max="4360" width="7.85546875" style="99" customWidth="1"/>
    <col min="4361" max="4361" width="8.85546875" style="99" customWidth="1"/>
    <col min="4362" max="4365" width="0" style="99" hidden="1" customWidth="1"/>
    <col min="4366" max="4366" width="6.5703125" style="99" customWidth="1"/>
    <col min="4367" max="4608" width="9.140625" style="99"/>
    <col min="4609" max="4609" width="5.28515625" style="99" bestFit="1" customWidth="1"/>
    <col min="4610" max="4610" width="44.140625" style="99" customWidth="1"/>
    <col min="4611" max="4611" width="5.42578125" style="99" customWidth="1"/>
    <col min="4612" max="4612" width="3.7109375" style="99" customWidth="1"/>
    <col min="4613" max="4613" width="4.5703125" style="99" customWidth="1"/>
    <col min="4614" max="4614" width="8.5703125" style="99" customWidth="1"/>
    <col min="4615" max="4615" width="8.42578125" style="99" customWidth="1"/>
    <col min="4616" max="4616" width="7.85546875" style="99" customWidth="1"/>
    <col min="4617" max="4617" width="8.85546875" style="99" customWidth="1"/>
    <col min="4618" max="4621" width="0" style="99" hidden="1" customWidth="1"/>
    <col min="4622" max="4622" width="6.5703125" style="99" customWidth="1"/>
    <col min="4623" max="4864" width="9.140625" style="99"/>
    <col min="4865" max="4865" width="5.28515625" style="99" bestFit="1" customWidth="1"/>
    <col min="4866" max="4866" width="44.140625" style="99" customWidth="1"/>
    <col min="4867" max="4867" width="5.42578125" style="99" customWidth="1"/>
    <col min="4868" max="4868" width="3.7109375" style="99" customWidth="1"/>
    <col min="4869" max="4869" width="4.5703125" style="99" customWidth="1"/>
    <col min="4870" max="4870" width="8.5703125" style="99" customWidth="1"/>
    <col min="4871" max="4871" width="8.42578125" style="99" customWidth="1"/>
    <col min="4872" max="4872" width="7.85546875" style="99" customWidth="1"/>
    <col min="4873" max="4873" width="8.85546875" style="99" customWidth="1"/>
    <col min="4874" max="4877" width="0" style="99" hidden="1" customWidth="1"/>
    <col min="4878" max="4878" width="6.5703125" style="99" customWidth="1"/>
    <col min="4879" max="5120" width="9.140625" style="99"/>
    <col min="5121" max="5121" width="5.28515625" style="99" bestFit="1" customWidth="1"/>
    <col min="5122" max="5122" width="44.140625" style="99" customWidth="1"/>
    <col min="5123" max="5123" width="5.42578125" style="99" customWidth="1"/>
    <col min="5124" max="5124" width="3.7109375" style="99" customWidth="1"/>
    <col min="5125" max="5125" width="4.5703125" style="99" customWidth="1"/>
    <col min="5126" max="5126" width="8.5703125" style="99" customWidth="1"/>
    <col min="5127" max="5127" width="8.42578125" style="99" customWidth="1"/>
    <col min="5128" max="5128" width="7.85546875" style="99" customWidth="1"/>
    <col min="5129" max="5129" width="8.85546875" style="99" customWidth="1"/>
    <col min="5130" max="5133" width="0" style="99" hidden="1" customWidth="1"/>
    <col min="5134" max="5134" width="6.5703125" style="99" customWidth="1"/>
    <col min="5135" max="5376" width="9.140625" style="99"/>
    <col min="5377" max="5377" width="5.28515625" style="99" bestFit="1" customWidth="1"/>
    <col min="5378" max="5378" width="44.140625" style="99" customWidth="1"/>
    <col min="5379" max="5379" width="5.42578125" style="99" customWidth="1"/>
    <col min="5380" max="5380" width="3.7109375" style="99" customWidth="1"/>
    <col min="5381" max="5381" width="4.5703125" style="99" customWidth="1"/>
    <col min="5382" max="5382" width="8.5703125" style="99" customWidth="1"/>
    <col min="5383" max="5383" width="8.42578125" style="99" customWidth="1"/>
    <col min="5384" max="5384" width="7.85546875" style="99" customWidth="1"/>
    <col min="5385" max="5385" width="8.85546875" style="99" customWidth="1"/>
    <col min="5386" max="5389" width="0" style="99" hidden="1" customWidth="1"/>
    <col min="5390" max="5390" width="6.5703125" style="99" customWidth="1"/>
    <col min="5391" max="5632" width="9.140625" style="99"/>
    <col min="5633" max="5633" width="5.28515625" style="99" bestFit="1" customWidth="1"/>
    <col min="5634" max="5634" width="44.140625" style="99" customWidth="1"/>
    <col min="5635" max="5635" width="5.42578125" style="99" customWidth="1"/>
    <col min="5636" max="5636" width="3.7109375" style="99" customWidth="1"/>
    <col min="5637" max="5637" width="4.5703125" style="99" customWidth="1"/>
    <col min="5638" max="5638" width="8.5703125" style="99" customWidth="1"/>
    <col min="5639" max="5639" width="8.42578125" style="99" customWidth="1"/>
    <col min="5640" max="5640" width="7.85546875" style="99" customWidth="1"/>
    <col min="5641" max="5641" width="8.85546875" style="99" customWidth="1"/>
    <col min="5642" max="5645" width="0" style="99" hidden="1" customWidth="1"/>
    <col min="5646" max="5646" width="6.5703125" style="99" customWidth="1"/>
    <col min="5647" max="5888" width="9.140625" style="99"/>
    <col min="5889" max="5889" width="5.28515625" style="99" bestFit="1" customWidth="1"/>
    <col min="5890" max="5890" width="44.140625" style="99" customWidth="1"/>
    <col min="5891" max="5891" width="5.42578125" style="99" customWidth="1"/>
    <col min="5892" max="5892" width="3.7109375" style="99" customWidth="1"/>
    <col min="5893" max="5893" width="4.5703125" style="99" customWidth="1"/>
    <col min="5894" max="5894" width="8.5703125" style="99" customWidth="1"/>
    <col min="5895" max="5895" width="8.42578125" style="99" customWidth="1"/>
    <col min="5896" max="5896" width="7.85546875" style="99" customWidth="1"/>
    <col min="5897" max="5897" width="8.85546875" style="99" customWidth="1"/>
    <col min="5898" max="5901" width="0" style="99" hidden="1" customWidth="1"/>
    <col min="5902" max="5902" width="6.5703125" style="99" customWidth="1"/>
    <col min="5903" max="6144" width="9.140625" style="99"/>
    <col min="6145" max="6145" width="5.28515625" style="99" bestFit="1" customWidth="1"/>
    <col min="6146" max="6146" width="44.140625" style="99" customWidth="1"/>
    <col min="6147" max="6147" width="5.42578125" style="99" customWidth="1"/>
    <col min="6148" max="6148" width="3.7109375" style="99" customWidth="1"/>
    <col min="6149" max="6149" width="4.5703125" style="99" customWidth="1"/>
    <col min="6150" max="6150" width="8.5703125" style="99" customWidth="1"/>
    <col min="6151" max="6151" width="8.42578125" style="99" customWidth="1"/>
    <col min="6152" max="6152" width="7.85546875" style="99" customWidth="1"/>
    <col min="6153" max="6153" width="8.85546875" style="99" customWidth="1"/>
    <col min="6154" max="6157" width="0" style="99" hidden="1" customWidth="1"/>
    <col min="6158" max="6158" width="6.5703125" style="99" customWidth="1"/>
    <col min="6159" max="6400" width="9.140625" style="99"/>
    <col min="6401" max="6401" width="5.28515625" style="99" bestFit="1" customWidth="1"/>
    <col min="6402" max="6402" width="44.140625" style="99" customWidth="1"/>
    <col min="6403" max="6403" width="5.42578125" style="99" customWidth="1"/>
    <col min="6404" max="6404" width="3.7109375" style="99" customWidth="1"/>
    <col min="6405" max="6405" width="4.5703125" style="99" customWidth="1"/>
    <col min="6406" max="6406" width="8.5703125" style="99" customWidth="1"/>
    <col min="6407" max="6407" width="8.42578125" style="99" customWidth="1"/>
    <col min="6408" max="6408" width="7.85546875" style="99" customWidth="1"/>
    <col min="6409" max="6409" width="8.85546875" style="99" customWidth="1"/>
    <col min="6410" max="6413" width="0" style="99" hidden="1" customWidth="1"/>
    <col min="6414" max="6414" width="6.5703125" style="99" customWidth="1"/>
    <col min="6415" max="6656" width="9.140625" style="99"/>
    <col min="6657" max="6657" width="5.28515625" style="99" bestFit="1" customWidth="1"/>
    <col min="6658" max="6658" width="44.140625" style="99" customWidth="1"/>
    <col min="6659" max="6659" width="5.42578125" style="99" customWidth="1"/>
    <col min="6660" max="6660" width="3.7109375" style="99" customWidth="1"/>
    <col min="6661" max="6661" width="4.5703125" style="99" customWidth="1"/>
    <col min="6662" max="6662" width="8.5703125" style="99" customWidth="1"/>
    <col min="6663" max="6663" width="8.42578125" style="99" customWidth="1"/>
    <col min="6664" max="6664" width="7.85546875" style="99" customWidth="1"/>
    <col min="6665" max="6665" width="8.85546875" style="99" customWidth="1"/>
    <col min="6666" max="6669" width="0" style="99" hidden="1" customWidth="1"/>
    <col min="6670" max="6670" width="6.5703125" style="99" customWidth="1"/>
    <col min="6671" max="6912" width="9.140625" style="99"/>
    <col min="6913" max="6913" width="5.28515625" style="99" bestFit="1" customWidth="1"/>
    <col min="6914" max="6914" width="44.140625" style="99" customWidth="1"/>
    <col min="6915" max="6915" width="5.42578125" style="99" customWidth="1"/>
    <col min="6916" max="6916" width="3.7109375" style="99" customWidth="1"/>
    <col min="6917" max="6917" width="4.5703125" style="99" customWidth="1"/>
    <col min="6918" max="6918" width="8.5703125" style="99" customWidth="1"/>
    <col min="6919" max="6919" width="8.42578125" style="99" customWidth="1"/>
    <col min="6920" max="6920" width="7.85546875" style="99" customWidth="1"/>
    <col min="6921" max="6921" width="8.85546875" style="99" customWidth="1"/>
    <col min="6922" max="6925" width="0" style="99" hidden="1" customWidth="1"/>
    <col min="6926" max="6926" width="6.5703125" style="99" customWidth="1"/>
    <col min="6927" max="7168" width="9.140625" style="99"/>
    <col min="7169" max="7169" width="5.28515625" style="99" bestFit="1" customWidth="1"/>
    <col min="7170" max="7170" width="44.140625" style="99" customWidth="1"/>
    <col min="7171" max="7171" width="5.42578125" style="99" customWidth="1"/>
    <col min="7172" max="7172" width="3.7109375" style="99" customWidth="1"/>
    <col min="7173" max="7173" width="4.5703125" style="99" customWidth="1"/>
    <col min="7174" max="7174" width="8.5703125" style="99" customWidth="1"/>
    <col min="7175" max="7175" width="8.42578125" style="99" customWidth="1"/>
    <col min="7176" max="7176" width="7.85546875" style="99" customWidth="1"/>
    <col min="7177" max="7177" width="8.85546875" style="99" customWidth="1"/>
    <col min="7178" max="7181" width="0" style="99" hidden="1" customWidth="1"/>
    <col min="7182" max="7182" width="6.5703125" style="99" customWidth="1"/>
    <col min="7183" max="7424" width="9.140625" style="99"/>
    <col min="7425" max="7425" width="5.28515625" style="99" bestFit="1" customWidth="1"/>
    <col min="7426" max="7426" width="44.140625" style="99" customWidth="1"/>
    <col min="7427" max="7427" width="5.42578125" style="99" customWidth="1"/>
    <col min="7428" max="7428" width="3.7109375" style="99" customWidth="1"/>
    <col min="7429" max="7429" width="4.5703125" style="99" customWidth="1"/>
    <col min="7430" max="7430" width="8.5703125" style="99" customWidth="1"/>
    <col min="7431" max="7431" width="8.42578125" style="99" customWidth="1"/>
    <col min="7432" max="7432" width="7.85546875" style="99" customWidth="1"/>
    <col min="7433" max="7433" width="8.85546875" style="99" customWidth="1"/>
    <col min="7434" max="7437" width="0" style="99" hidden="1" customWidth="1"/>
    <col min="7438" max="7438" width="6.5703125" style="99" customWidth="1"/>
    <col min="7439" max="7680" width="9.140625" style="99"/>
    <col min="7681" max="7681" width="5.28515625" style="99" bestFit="1" customWidth="1"/>
    <col min="7682" max="7682" width="44.140625" style="99" customWidth="1"/>
    <col min="7683" max="7683" width="5.42578125" style="99" customWidth="1"/>
    <col min="7684" max="7684" width="3.7109375" style="99" customWidth="1"/>
    <col min="7685" max="7685" width="4.5703125" style="99" customWidth="1"/>
    <col min="7686" max="7686" width="8.5703125" style="99" customWidth="1"/>
    <col min="7687" max="7687" width="8.42578125" style="99" customWidth="1"/>
    <col min="7688" max="7688" width="7.85546875" style="99" customWidth="1"/>
    <col min="7689" max="7689" width="8.85546875" style="99" customWidth="1"/>
    <col min="7690" max="7693" width="0" style="99" hidden="1" customWidth="1"/>
    <col min="7694" max="7694" width="6.5703125" style="99" customWidth="1"/>
    <col min="7695" max="7936" width="9.140625" style="99"/>
    <col min="7937" max="7937" width="5.28515625" style="99" bestFit="1" customWidth="1"/>
    <col min="7938" max="7938" width="44.140625" style="99" customWidth="1"/>
    <col min="7939" max="7939" width="5.42578125" style="99" customWidth="1"/>
    <col min="7940" max="7940" width="3.7109375" style="99" customWidth="1"/>
    <col min="7941" max="7941" width="4.5703125" style="99" customWidth="1"/>
    <col min="7942" max="7942" width="8.5703125" style="99" customWidth="1"/>
    <col min="7943" max="7943" width="8.42578125" style="99" customWidth="1"/>
    <col min="7944" max="7944" width="7.85546875" style="99" customWidth="1"/>
    <col min="7945" max="7945" width="8.85546875" style="99" customWidth="1"/>
    <col min="7946" max="7949" width="0" style="99" hidden="1" customWidth="1"/>
    <col min="7950" max="7950" width="6.5703125" style="99" customWidth="1"/>
    <col min="7951" max="8192" width="9.140625" style="99"/>
    <col min="8193" max="8193" width="5.28515625" style="99" bestFit="1" customWidth="1"/>
    <col min="8194" max="8194" width="44.140625" style="99" customWidth="1"/>
    <col min="8195" max="8195" width="5.42578125" style="99" customWidth="1"/>
    <col min="8196" max="8196" width="3.7109375" style="99" customWidth="1"/>
    <col min="8197" max="8197" width="4.5703125" style="99" customWidth="1"/>
    <col min="8198" max="8198" width="8.5703125" style="99" customWidth="1"/>
    <col min="8199" max="8199" width="8.42578125" style="99" customWidth="1"/>
    <col min="8200" max="8200" width="7.85546875" style="99" customWidth="1"/>
    <col min="8201" max="8201" width="8.85546875" style="99" customWidth="1"/>
    <col min="8202" max="8205" width="0" style="99" hidden="1" customWidth="1"/>
    <col min="8206" max="8206" width="6.5703125" style="99" customWidth="1"/>
    <col min="8207" max="8448" width="9.140625" style="99"/>
    <col min="8449" max="8449" width="5.28515625" style="99" bestFit="1" customWidth="1"/>
    <col min="8450" max="8450" width="44.140625" style="99" customWidth="1"/>
    <col min="8451" max="8451" width="5.42578125" style="99" customWidth="1"/>
    <col min="8452" max="8452" width="3.7109375" style="99" customWidth="1"/>
    <col min="8453" max="8453" width="4.5703125" style="99" customWidth="1"/>
    <col min="8454" max="8454" width="8.5703125" style="99" customWidth="1"/>
    <col min="8455" max="8455" width="8.42578125" style="99" customWidth="1"/>
    <col min="8456" max="8456" width="7.85546875" style="99" customWidth="1"/>
    <col min="8457" max="8457" width="8.85546875" style="99" customWidth="1"/>
    <col min="8458" max="8461" width="0" style="99" hidden="1" customWidth="1"/>
    <col min="8462" max="8462" width="6.5703125" style="99" customWidth="1"/>
    <col min="8463" max="8704" width="9.140625" style="99"/>
    <col min="8705" max="8705" width="5.28515625" style="99" bestFit="1" customWidth="1"/>
    <col min="8706" max="8706" width="44.140625" style="99" customWidth="1"/>
    <col min="8707" max="8707" width="5.42578125" style="99" customWidth="1"/>
    <col min="8708" max="8708" width="3.7109375" style="99" customWidth="1"/>
    <col min="8709" max="8709" width="4.5703125" style="99" customWidth="1"/>
    <col min="8710" max="8710" width="8.5703125" style="99" customWidth="1"/>
    <col min="8711" max="8711" width="8.42578125" style="99" customWidth="1"/>
    <col min="8712" max="8712" width="7.85546875" style="99" customWidth="1"/>
    <col min="8713" max="8713" width="8.85546875" style="99" customWidth="1"/>
    <col min="8714" max="8717" width="0" style="99" hidden="1" customWidth="1"/>
    <col min="8718" max="8718" width="6.5703125" style="99" customWidth="1"/>
    <col min="8719" max="8960" width="9.140625" style="99"/>
    <col min="8961" max="8961" width="5.28515625" style="99" bestFit="1" customWidth="1"/>
    <col min="8962" max="8962" width="44.140625" style="99" customWidth="1"/>
    <col min="8963" max="8963" width="5.42578125" style="99" customWidth="1"/>
    <col min="8964" max="8964" width="3.7109375" style="99" customWidth="1"/>
    <col min="8965" max="8965" width="4.5703125" style="99" customWidth="1"/>
    <col min="8966" max="8966" width="8.5703125" style="99" customWidth="1"/>
    <col min="8967" max="8967" width="8.42578125" style="99" customWidth="1"/>
    <col min="8968" max="8968" width="7.85546875" style="99" customWidth="1"/>
    <col min="8969" max="8969" width="8.85546875" style="99" customWidth="1"/>
    <col min="8970" max="8973" width="0" style="99" hidden="1" customWidth="1"/>
    <col min="8974" max="8974" width="6.5703125" style="99" customWidth="1"/>
    <col min="8975" max="9216" width="9.140625" style="99"/>
    <col min="9217" max="9217" width="5.28515625" style="99" bestFit="1" customWidth="1"/>
    <col min="9218" max="9218" width="44.140625" style="99" customWidth="1"/>
    <col min="9219" max="9219" width="5.42578125" style="99" customWidth="1"/>
    <col min="9220" max="9220" width="3.7109375" style="99" customWidth="1"/>
    <col min="9221" max="9221" width="4.5703125" style="99" customWidth="1"/>
    <col min="9222" max="9222" width="8.5703125" style="99" customWidth="1"/>
    <col min="9223" max="9223" width="8.42578125" style="99" customWidth="1"/>
    <col min="9224" max="9224" width="7.85546875" style="99" customWidth="1"/>
    <col min="9225" max="9225" width="8.85546875" style="99" customWidth="1"/>
    <col min="9226" max="9229" width="0" style="99" hidden="1" customWidth="1"/>
    <col min="9230" max="9230" width="6.5703125" style="99" customWidth="1"/>
    <col min="9231" max="9472" width="9.140625" style="99"/>
    <col min="9473" max="9473" width="5.28515625" style="99" bestFit="1" customWidth="1"/>
    <col min="9474" max="9474" width="44.140625" style="99" customWidth="1"/>
    <col min="9475" max="9475" width="5.42578125" style="99" customWidth="1"/>
    <col min="9476" max="9476" width="3.7109375" style="99" customWidth="1"/>
    <col min="9477" max="9477" width="4.5703125" style="99" customWidth="1"/>
    <col min="9478" max="9478" width="8.5703125" style="99" customWidth="1"/>
    <col min="9479" max="9479" width="8.42578125" style="99" customWidth="1"/>
    <col min="9480" max="9480" width="7.85546875" style="99" customWidth="1"/>
    <col min="9481" max="9481" width="8.85546875" style="99" customWidth="1"/>
    <col min="9482" max="9485" width="0" style="99" hidden="1" customWidth="1"/>
    <col min="9486" max="9486" width="6.5703125" style="99" customWidth="1"/>
    <col min="9487" max="9728" width="9.140625" style="99"/>
    <col min="9729" max="9729" width="5.28515625" style="99" bestFit="1" customWidth="1"/>
    <col min="9730" max="9730" width="44.140625" style="99" customWidth="1"/>
    <col min="9731" max="9731" width="5.42578125" style="99" customWidth="1"/>
    <col min="9732" max="9732" width="3.7109375" style="99" customWidth="1"/>
    <col min="9733" max="9733" width="4.5703125" style="99" customWidth="1"/>
    <col min="9734" max="9734" width="8.5703125" style="99" customWidth="1"/>
    <col min="9735" max="9735" width="8.42578125" style="99" customWidth="1"/>
    <col min="9736" max="9736" width="7.85546875" style="99" customWidth="1"/>
    <col min="9737" max="9737" width="8.85546875" style="99" customWidth="1"/>
    <col min="9738" max="9741" width="0" style="99" hidden="1" customWidth="1"/>
    <col min="9742" max="9742" width="6.5703125" style="99" customWidth="1"/>
    <col min="9743" max="9984" width="9.140625" style="99"/>
    <col min="9985" max="9985" width="5.28515625" style="99" bestFit="1" customWidth="1"/>
    <col min="9986" max="9986" width="44.140625" style="99" customWidth="1"/>
    <col min="9987" max="9987" width="5.42578125" style="99" customWidth="1"/>
    <col min="9988" max="9988" width="3.7109375" style="99" customWidth="1"/>
    <col min="9989" max="9989" width="4.5703125" style="99" customWidth="1"/>
    <col min="9990" max="9990" width="8.5703125" style="99" customWidth="1"/>
    <col min="9991" max="9991" width="8.42578125" style="99" customWidth="1"/>
    <col min="9992" max="9992" width="7.85546875" style="99" customWidth="1"/>
    <col min="9993" max="9993" width="8.85546875" style="99" customWidth="1"/>
    <col min="9994" max="9997" width="0" style="99" hidden="1" customWidth="1"/>
    <col min="9998" max="9998" width="6.5703125" style="99" customWidth="1"/>
    <col min="9999" max="10240" width="9.140625" style="99"/>
    <col min="10241" max="10241" width="5.28515625" style="99" bestFit="1" customWidth="1"/>
    <col min="10242" max="10242" width="44.140625" style="99" customWidth="1"/>
    <col min="10243" max="10243" width="5.42578125" style="99" customWidth="1"/>
    <col min="10244" max="10244" width="3.7109375" style="99" customWidth="1"/>
    <col min="10245" max="10245" width="4.5703125" style="99" customWidth="1"/>
    <col min="10246" max="10246" width="8.5703125" style="99" customWidth="1"/>
    <col min="10247" max="10247" width="8.42578125" style="99" customWidth="1"/>
    <col min="10248" max="10248" width="7.85546875" style="99" customWidth="1"/>
    <col min="10249" max="10249" width="8.85546875" style="99" customWidth="1"/>
    <col min="10250" max="10253" width="0" style="99" hidden="1" customWidth="1"/>
    <col min="10254" max="10254" width="6.5703125" style="99" customWidth="1"/>
    <col min="10255" max="10496" width="9.140625" style="99"/>
    <col min="10497" max="10497" width="5.28515625" style="99" bestFit="1" customWidth="1"/>
    <col min="10498" max="10498" width="44.140625" style="99" customWidth="1"/>
    <col min="10499" max="10499" width="5.42578125" style="99" customWidth="1"/>
    <col min="10500" max="10500" width="3.7109375" style="99" customWidth="1"/>
    <col min="10501" max="10501" width="4.5703125" style="99" customWidth="1"/>
    <col min="10502" max="10502" width="8.5703125" style="99" customWidth="1"/>
    <col min="10503" max="10503" width="8.42578125" style="99" customWidth="1"/>
    <col min="10504" max="10504" width="7.85546875" style="99" customWidth="1"/>
    <col min="10505" max="10505" width="8.85546875" style="99" customWidth="1"/>
    <col min="10506" max="10509" width="0" style="99" hidden="1" customWidth="1"/>
    <col min="10510" max="10510" width="6.5703125" style="99" customWidth="1"/>
    <col min="10511" max="10752" width="9.140625" style="99"/>
    <col min="10753" max="10753" width="5.28515625" style="99" bestFit="1" customWidth="1"/>
    <col min="10754" max="10754" width="44.140625" style="99" customWidth="1"/>
    <col min="10755" max="10755" width="5.42578125" style="99" customWidth="1"/>
    <col min="10756" max="10756" width="3.7109375" style="99" customWidth="1"/>
    <col min="10757" max="10757" width="4.5703125" style="99" customWidth="1"/>
    <col min="10758" max="10758" width="8.5703125" style="99" customWidth="1"/>
    <col min="10759" max="10759" width="8.42578125" style="99" customWidth="1"/>
    <col min="10760" max="10760" width="7.85546875" style="99" customWidth="1"/>
    <col min="10761" max="10761" width="8.85546875" style="99" customWidth="1"/>
    <col min="10762" max="10765" width="0" style="99" hidden="1" customWidth="1"/>
    <col min="10766" max="10766" width="6.5703125" style="99" customWidth="1"/>
    <col min="10767" max="11008" width="9.140625" style="99"/>
    <col min="11009" max="11009" width="5.28515625" style="99" bestFit="1" customWidth="1"/>
    <col min="11010" max="11010" width="44.140625" style="99" customWidth="1"/>
    <col min="11011" max="11011" width="5.42578125" style="99" customWidth="1"/>
    <col min="11012" max="11012" width="3.7109375" style="99" customWidth="1"/>
    <col min="11013" max="11013" width="4.5703125" style="99" customWidth="1"/>
    <col min="11014" max="11014" width="8.5703125" style="99" customWidth="1"/>
    <col min="11015" max="11015" width="8.42578125" style="99" customWidth="1"/>
    <col min="11016" max="11016" width="7.85546875" style="99" customWidth="1"/>
    <col min="11017" max="11017" width="8.85546875" style="99" customWidth="1"/>
    <col min="11018" max="11021" width="0" style="99" hidden="1" customWidth="1"/>
    <col min="11022" max="11022" width="6.5703125" style="99" customWidth="1"/>
    <col min="11023" max="11264" width="9.140625" style="99"/>
    <col min="11265" max="11265" width="5.28515625" style="99" bestFit="1" customWidth="1"/>
    <col min="11266" max="11266" width="44.140625" style="99" customWidth="1"/>
    <col min="11267" max="11267" width="5.42578125" style="99" customWidth="1"/>
    <col min="11268" max="11268" width="3.7109375" style="99" customWidth="1"/>
    <col min="11269" max="11269" width="4.5703125" style="99" customWidth="1"/>
    <col min="11270" max="11270" width="8.5703125" style="99" customWidth="1"/>
    <col min="11271" max="11271" width="8.42578125" style="99" customWidth="1"/>
    <col min="11272" max="11272" width="7.85546875" style="99" customWidth="1"/>
    <col min="11273" max="11273" width="8.85546875" style="99" customWidth="1"/>
    <col min="11274" max="11277" width="0" style="99" hidden="1" customWidth="1"/>
    <col min="11278" max="11278" width="6.5703125" style="99" customWidth="1"/>
    <col min="11279" max="11520" width="9.140625" style="99"/>
    <col min="11521" max="11521" width="5.28515625" style="99" bestFit="1" customWidth="1"/>
    <col min="11522" max="11522" width="44.140625" style="99" customWidth="1"/>
    <col min="11523" max="11523" width="5.42578125" style="99" customWidth="1"/>
    <col min="11524" max="11524" width="3.7109375" style="99" customWidth="1"/>
    <col min="11525" max="11525" width="4.5703125" style="99" customWidth="1"/>
    <col min="11526" max="11526" width="8.5703125" style="99" customWidth="1"/>
    <col min="11527" max="11527" width="8.42578125" style="99" customWidth="1"/>
    <col min="11528" max="11528" width="7.85546875" style="99" customWidth="1"/>
    <col min="11529" max="11529" width="8.85546875" style="99" customWidth="1"/>
    <col min="11530" max="11533" width="0" style="99" hidden="1" customWidth="1"/>
    <col min="11534" max="11534" width="6.5703125" style="99" customWidth="1"/>
    <col min="11535" max="11776" width="9.140625" style="99"/>
    <col min="11777" max="11777" width="5.28515625" style="99" bestFit="1" customWidth="1"/>
    <col min="11778" max="11778" width="44.140625" style="99" customWidth="1"/>
    <col min="11779" max="11779" width="5.42578125" style="99" customWidth="1"/>
    <col min="11780" max="11780" width="3.7109375" style="99" customWidth="1"/>
    <col min="11781" max="11781" width="4.5703125" style="99" customWidth="1"/>
    <col min="11782" max="11782" width="8.5703125" style="99" customWidth="1"/>
    <col min="11783" max="11783" width="8.42578125" style="99" customWidth="1"/>
    <col min="11784" max="11784" width="7.85546875" style="99" customWidth="1"/>
    <col min="11785" max="11785" width="8.85546875" style="99" customWidth="1"/>
    <col min="11786" max="11789" width="0" style="99" hidden="1" customWidth="1"/>
    <col min="11790" max="11790" width="6.5703125" style="99" customWidth="1"/>
    <col min="11791" max="12032" width="9.140625" style="99"/>
    <col min="12033" max="12033" width="5.28515625" style="99" bestFit="1" customWidth="1"/>
    <col min="12034" max="12034" width="44.140625" style="99" customWidth="1"/>
    <col min="12035" max="12035" width="5.42578125" style="99" customWidth="1"/>
    <col min="12036" max="12036" width="3.7109375" style="99" customWidth="1"/>
    <col min="12037" max="12037" width="4.5703125" style="99" customWidth="1"/>
    <col min="12038" max="12038" width="8.5703125" style="99" customWidth="1"/>
    <col min="12039" max="12039" width="8.42578125" style="99" customWidth="1"/>
    <col min="12040" max="12040" width="7.85546875" style="99" customWidth="1"/>
    <col min="12041" max="12041" width="8.85546875" style="99" customWidth="1"/>
    <col min="12042" max="12045" width="0" style="99" hidden="1" customWidth="1"/>
    <col min="12046" max="12046" width="6.5703125" style="99" customWidth="1"/>
    <col min="12047" max="12288" width="9.140625" style="99"/>
    <col min="12289" max="12289" width="5.28515625" style="99" bestFit="1" customWidth="1"/>
    <col min="12290" max="12290" width="44.140625" style="99" customWidth="1"/>
    <col min="12291" max="12291" width="5.42578125" style="99" customWidth="1"/>
    <col min="12292" max="12292" width="3.7109375" style="99" customWidth="1"/>
    <col min="12293" max="12293" width="4.5703125" style="99" customWidth="1"/>
    <col min="12294" max="12294" width="8.5703125" style="99" customWidth="1"/>
    <col min="12295" max="12295" width="8.42578125" style="99" customWidth="1"/>
    <col min="12296" max="12296" width="7.85546875" style="99" customWidth="1"/>
    <col min="12297" max="12297" width="8.85546875" style="99" customWidth="1"/>
    <col min="12298" max="12301" width="0" style="99" hidden="1" customWidth="1"/>
    <col min="12302" max="12302" width="6.5703125" style="99" customWidth="1"/>
    <col min="12303" max="12544" width="9.140625" style="99"/>
    <col min="12545" max="12545" width="5.28515625" style="99" bestFit="1" customWidth="1"/>
    <col min="12546" max="12546" width="44.140625" style="99" customWidth="1"/>
    <col min="12547" max="12547" width="5.42578125" style="99" customWidth="1"/>
    <col min="12548" max="12548" width="3.7109375" style="99" customWidth="1"/>
    <col min="12549" max="12549" width="4.5703125" style="99" customWidth="1"/>
    <col min="12550" max="12550" width="8.5703125" style="99" customWidth="1"/>
    <col min="12551" max="12551" width="8.42578125" style="99" customWidth="1"/>
    <col min="12552" max="12552" width="7.85546875" style="99" customWidth="1"/>
    <col min="12553" max="12553" width="8.85546875" style="99" customWidth="1"/>
    <col min="12554" max="12557" width="0" style="99" hidden="1" customWidth="1"/>
    <col min="12558" max="12558" width="6.5703125" style="99" customWidth="1"/>
    <col min="12559" max="12800" width="9.140625" style="99"/>
    <col min="12801" max="12801" width="5.28515625" style="99" bestFit="1" customWidth="1"/>
    <col min="12802" max="12802" width="44.140625" style="99" customWidth="1"/>
    <col min="12803" max="12803" width="5.42578125" style="99" customWidth="1"/>
    <col min="12804" max="12804" width="3.7109375" style="99" customWidth="1"/>
    <col min="12805" max="12805" width="4.5703125" style="99" customWidth="1"/>
    <col min="12806" max="12806" width="8.5703125" style="99" customWidth="1"/>
    <col min="12807" max="12807" width="8.42578125" style="99" customWidth="1"/>
    <col min="12808" max="12808" width="7.85546875" style="99" customWidth="1"/>
    <col min="12809" max="12809" width="8.85546875" style="99" customWidth="1"/>
    <col min="12810" max="12813" width="0" style="99" hidden="1" customWidth="1"/>
    <col min="12814" max="12814" width="6.5703125" style="99" customWidth="1"/>
    <col min="12815" max="13056" width="9.140625" style="99"/>
    <col min="13057" max="13057" width="5.28515625" style="99" bestFit="1" customWidth="1"/>
    <col min="13058" max="13058" width="44.140625" style="99" customWidth="1"/>
    <col min="13059" max="13059" width="5.42578125" style="99" customWidth="1"/>
    <col min="13060" max="13060" width="3.7109375" style="99" customWidth="1"/>
    <col min="13061" max="13061" width="4.5703125" style="99" customWidth="1"/>
    <col min="13062" max="13062" width="8.5703125" style="99" customWidth="1"/>
    <col min="13063" max="13063" width="8.42578125" style="99" customWidth="1"/>
    <col min="13064" max="13064" width="7.85546875" style="99" customWidth="1"/>
    <col min="13065" max="13065" width="8.85546875" style="99" customWidth="1"/>
    <col min="13066" max="13069" width="0" style="99" hidden="1" customWidth="1"/>
    <col min="13070" max="13070" width="6.5703125" style="99" customWidth="1"/>
    <col min="13071" max="13312" width="9.140625" style="99"/>
    <col min="13313" max="13313" width="5.28515625" style="99" bestFit="1" customWidth="1"/>
    <col min="13314" max="13314" width="44.140625" style="99" customWidth="1"/>
    <col min="13315" max="13315" width="5.42578125" style="99" customWidth="1"/>
    <col min="13316" max="13316" width="3.7109375" style="99" customWidth="1"/>
    <col min="13317" max="13317" width="4.5703125" style="99" customWidth="1"/>
    <col min="13318" max="13318" width="8.5703125" style="99" customWidth="1"/>
    <col min="13319" max="13319" width="8.42578125" style="99" customWidth="1"/>
    <col min="13320" max="13320" width="7.85546875" style="99" customWidth="1"/>
    <col min="13321" max="13321" width="8.85546875" style="99" customWidth="1"/>
    <col min="13322" max="13325" width="0" style="99" hidden="1" customWidth="1"/>
    <col min="13326" max="13326" width="6.5703125" style="99" customWidth="1"/>
    <col min="13327" max="13568" width="9.140625" style="99"/>
    <col min="13569" max="13569" width="5.28515625" style="99" bestFit="1" customWidth="1"/>
    <col min="13570" max="13570" width="44.140625" style="99" customWidth="1"/>
    <col min="13571" max="13571" width="5.42578125" style="99" customWidth="1"/>
    <col min="13572" max="13572" width="3.7109375" style="99" customWidth="1"/>
    <col min="13573" max="13573" width="4.5703125" style="99" customWidth="1"/>
    <col min="13574" max="13574" width="8.5703125" style="99" customWidth="1"/>
    <col min="13575" max="13575" width="8.42578125" style="99" customWidth="1"/>
    <col min="13576" max="13576" width="7.85546875" style="99" customWidth="1"/>
    <col min="13577" max="13577" width="8.85546875" style="99" customWidth="1"/>
    <col min="13578" max="13581" width="0" style="99" hidden="1" customWidth="1"/>
    <col min="13582" max="13582" width="6.5703125" style="99" customWidth="1"/>
    <col min="13583" max="13824" width="9.140625" style="99"/>
    <col min="13825" max="13825" width="5.28515625" style="99" bestFit="1" customWidth="1"/>
    <col min="13826" max="13826" width="44.140625" style="99" customWidth="1"/>
    <col min="13827" max="13827" width="5.42578125" style="99" customWidth="1"/>
    <col min="13828" max="13828" width="3.7109375" style="99" customWidth="1"/>
    <col min="13829" max="13829" width="4.5703125" style="99" customWidth="1"/>
    <col min="13830" max="13830" width="8.5703125" style="99" customWidth="1"/>
    <col min="13831" max="13831" width="8.42578125" style="99" customWidth="1"/>
    <col min="13832" max="13832" width="7.85546875" style="99" customWidth="1"/>
    <col min="13833" max="13833" width="8.85546875" style="99" customWidth="1"/>
    <col min="13834" max="13837" width="0" style="99" hidden="1" customWidth="1"/>
    <col min="13838" max="13838" width="6.5703125" style="99" customWidth="1"/>
    <col min="13839" max="14080" width="9.140625" style="99"/>
    <col min="14081" max="14081" width="5.28515625" style="99" bestFit="1" customWidth="1"/>
    <col min="14082" max="14082" width="44.140625" style="99" customWidth="1"/>
    <col min="14083" max="14083" width="5.42578125" style="99" customWidth="1"/>
    <col min="14084" max="14084" width="3.7109375" style="99" customWidth="1"/>
    <col min="14085" max="14085" width="4.5703125" style="99" customWidth="1"/>
    <col min="14086" max="14086" width="8.5703125" style="99" customWidth="1"/>
    <col min="14087" max="14087" width="8.42578125" style="99" customWidth="1"/>
    <col min="14088" max="14088" width="7.85546875" style="99" customWidth="1"/>
    <col min="14089" max="14089" width="8.85546875" style="99" customWidth="1"/>
    <col min="14090" max="14093" width="0" style="99" hidden="1" customWidth="1"/>
    <col min="14094" max="14094" width="6.5703125" style="99" customWidth="1"/>
    <col min="14095" max="14336" width="9.140625" style="99"/>
    <col min="14337" max="14337" width="5.28515625" style="99" bestFit="1" customWidth="1"/>
    <col min="14338" max="14338" width="44.140625" style="99" customWidth="1"/>
    <col min="14339" max="14339" width="5.42578125" style="99" customWidth="1"/>
    <col min="14340" max="14340" width="3.7109375" style="99" customWidth="1"/>
    <col min="14341" max="14341" width="4.5703125" style="99" customWidth="1"/>
    <col min="14342" max="14342" width="8.5703125" style="99" customWidth="1"/>
    <col min="14343" max="14343" width="8.42578125" style="99" customWidth="1"/>
    <col min="14344" max="14344" width="7.85546875" style="99" customWidth="1"/>
    <col min="14345" max="14345" width="8.85546875" style="99" customWidth="1"/>
    <col min="14346" max="14349" width="0" style="99" hidden="1" customWidth="1"/>
    <col min="14350" max="14350" width="6.5703125" style="99" customWidth="1"/>
    <col min="14351" max="14592" width="9.140625" style="99"/>
    <col min="14593" max="14593" width="5.28515625" style="99" bestFit="1" customWidth="1"/>
    <col min="14594" max="14594" width="44.140625" style="99" customWidth="1"/>
    <col min="14595" max="14595" width="5.42578125" style="99" customWidth="1"/>
    <col min="14596" max="14596" width="3.7109375" style="99" customWidth="1"/>
    <col min="14597" max="14597" width="4.5703125" style="99" customWidth="1"/>
    <col min="14598" max="14598" width="8.5703125" style="99" customWidth="1"/>
    <col min="14599" max="14599" width="8.42578125" style="99" customWidth="1"/>
    <col min="14600" max="14600" width="7.85546875" style="99" customWidth="1"/>
    <col min="14601" max="14601" width="8.85546875" style="99" customWidth="1"/>
    <col min="14602" max="14605" width="0" style="99" hidden="1" customWidth="1"/>
    <col min="14606" max="14606" width="6.5703125" style="99" customWidth="1"/>
    <col min="14607" max="14848" width="9.140625" style="99"/>
    <col min="14849" max="14849" width="5.28515625" style="99" bestFit="1" customWidth="1"/>
    <col min="14850" max="14850" width="44.140625" style="99" customWidth="1"/>
    <col min="14851" max="14851" width="5.42578125" style="99" customWidth="1"/>
    <col min="14852" max="14852" width="3.7109375" style="99" customWidth="1"/>
    <col min="14853" max="14853" width="4.5703125" style="99" customWidth="1"/>
    <col min="14854" max="14854" width="8.5703125" style="99" customWidth="1"/>
    <col min="14855" max="14855" width="8.42578125" style="99" customWidth="1"/>
    <col min="14856" max="14856" width="7.85546875" style="99" customWidth="1"/>
    <col min="14857" max="14857" width="8.85546875" style="99" customWidth="1"/>
    <col min="14858" max="14861" width="0" style="99" hidden="1" customWidth="1"/>
    <col min="14862" max="14862" width="6.5703125" style="99" customWidth="1"/>
    <col min="14863" max="15104" width="9.140625" style="99"/>
    <col min="15105" max="15105" width="5.28515625" style="99" bestFit="1" customWidth="1"/>
    <col min="15106" max="15106" width="44.140625" style="99" customWidth="1"/>
    <col min="15107" max="15107" width="5.42578125" style="99" customWidth="1"/>
    <col min="15108" max="15108" width="3.7109375" style="99" customWidth="1"/>
    <col min="15109" max="15109" width="4.5703125" style="99" customWidth="1"/>
    <col min="15110" max="15110" width="8.5703125" style="99" customWidth="1"/>
    <col min="15111" max="15111" width="8.42578125" style="99" customWidth="1"/>
    <col min="15112" max="15112" width="7.85546875" style="99" customWidth="1"/>
    <col min="15113" max="15113" width="8.85546875" style="99" customWidth="1"/>
    <col min="15114" max="15117" width="0" style="99" hidden="1" customWidth="1"/>
    <col min="15118" max="15118" width="6.5703125" style="99" customWidth="1"/>
    <col min="15119" max="15360" width="9.140625" style="99"/>
    <col min="15361" max="15361" width="5.28515625" style="99" bestFit="1" customWidth="1"/>
    <col min="15362" max="15362" width="44.140625" style="99" customWidth="1"/>
    <col min="15363" max="15363" width="5.42578125" style="99" customWidth="1"/>
    <col min="15364" max="15364" width="3.7109375" style="99" customWidth="1"/>
    <col min="15365" max="15365" width="4.5703125" style="99" customWidth="1"/>
    <col min="15366" max="15366" width="8.5703125" style="99" customWidth="1"/>
    <col min="15367" max="15367" width="8.42578125" style="99" customWidth="1"/>
    <col min="15368" max="15368" width="7.85546875" style="99" customWidth="1"/>
    <col min="15369" max="15369" width="8.85546875" style="99" customWidth="1"/>
    <col min="15370" max="15373" width="0" style="99" hidden="1" customWidth="1"/>
    <col min="15374" max="15374" width="6.5703125" style="99" customWidth="1"/>
    <col min="15375" max="15616" width="9.140625" style="99"/>
    <col min="15617" max="15617" width="5.28515625" style="99" bestFit="1" customWidth="1"/>
    <col min="15618" max="15618" width="44.140625" style="99" customWidth="1"/>
    <col min="15619" max="15619" width="5.42578125" style="99" customWidth="1"/>
    <col min="15620" max="15620" width="3.7109375" style="99" customWidth="1"/>
    <col min="15621" max="15621" width="4.5703125" style="99" customWidth="1"/>
    <col min="15622" max="15622" width="8.5703125" style="99" customWidth="1"/>
    <col min="15623" max="15623" width="8.42578125" style="99" customWidth="1"/>
    <col min="15624" max="15624" width="7.85546875" style="99" customWidth="1"/>
    <col min="15625" max="15625" width="8.85546875" style="99" customWidth="1"/>
    <col min="15626" max="15629" width="0" style="99" hidden="1" customWidth="1"/>
    <col min="15630" max="15630" width="6.5703125" style="99" customWidth="1"/>
    <col min="15631" max="15872" width="9.140625" style="99"/>
    <col min="15873" max="15873" width="5.28515625" style="99" bestFit="1" customWidth="1"/>
    <col min="15874" max="15874" width="44.140625" style="99" customWidth="1"/>
    <col min="15875" max="15875" width="5.42578125" style="99" customWidth="1"/>
    <col min="15876" max="15876" width="3.7109375" style="99" customWidth="1"/>
    <col min="15877" max="15877" width="4.5703125" style="99" customWidth="1"/>
    <col min="15878" max="15878" width="8.5703125" style="99" customWidth="1"/>
    <col min="15879" max="15879" width="8.42578125" style="99" customWidth="1"/>
    <col min="15880" max="15880" width="7.85546875" style="99" customWidth="1"/>
    <col min="15881" max="15881" width="8.85546875" style="99" customWidth="1"/>
    <col min="15882" max="15885" width="0" style="99" hidden="1" customWidth="1"/>
    <col min="15886" max="15886" width="6.5703125" style="99" customWidth="1"/>
    <col min="15887" max="16128" width="9.140625" style="99"/>
    <col min="16129" max="16129" width="5.28515625" style="99" bestFit="1" customWidth="1"/>
    <col min="16130" max="16130" width="44.140625" style="99" customWidth="1"/>
    <col min="16131" max="16131" width="5.42578125" style="99" customWidth="1"/>
    <col min="16132" max="16132" width="3.7109375" style="99" customWidth="1"/>
    <col min="16133" max="16133" width="4.5703125" style="99" customWidth="1"/>
    <col min="16134" max="16134" width="8.5703125" style="99" customWidth="1"/>
    <col min="16135" max="16135" width="8.42578125" style="99" customWidth="1"/>
    <col min="16136" max="16136" width="7.85546875" style="99" customWidth="1"/>
    <col min="16137" max="16137" width="8.85546875" style="99" customWidth="1"/>
    <col min="16138" max="16141" width="0" style="99" hidden="1" customWidth="1"/>
    <col min="16142" max="16142" width="6.5703125" style="99" customWidth="1"/>
    <col min="16143" max="16384" width="9.140625" style="99"/>
  </cols>
  <sheetData>
    <row r="1" spans="1:256" ht="12.75" customHeight="1" x14ac:dyDescent="0.2">
      <c r="E1" s="101"/>
      <c r="G1" s="102"/>
      <c r="H1" s="103"/>
      <c r="I1" s="104"/>
      <c r="M1" s="100"/>
      <c r="N1" s="105" t="s">
        <v>0</v>
      </c>
    </row>
    <row r="2" spans="1:256" ht="12.75" customHeight="1" x14ac:dyDescent="0.2">
      <c r="E2" s="101"/>
      <c r="G2" s="102"/>
      <c r="H2" s="103"/>
      <c r="I2" s="104"/>
      <c r="M2" s="100"/>
      <c r="N2" s="105" t="s">
        <v>116</v>
      </c>
    </row>
    <row r="3" spans="1:256" ht="12.75" customHeight="1" x14ac:dyDescent="0.2">
      <c r="E3" s="101"/>
      <c r="G3" s="102"/>
      <c r="H3" s="103"/>
      <c r="I3" s="104"/>
      <c r="M3" s="100"/>
      <c r="N3" s="105" t="s">
        <v>1</v>
      </c>
    </row>
    <row r="4" spans="1:256" ht="12.75" customHeight="1" x14ac:dyDescent="0.2">
      <c r="B4" s="106" t="s">
        <v>117</v>
      </c>
      <c r="C4" s="107">
        <v>541</v>
      </c>
      <c r="E4" s="101"/>
      <c r="G4" s="102"/>
      <c r="H4" s="103"/>
      <c r="I4" s="104"/>
      <c r="M4" s="100"/>
      <c r="N4" s="108" t="s">
        <v>118</v>
      </c>
    </row>
    <row r="5" spans="1:256" ht="12.75" customHeight="1" x14ac:dyDescent="0.2">
      <c r="B5" s="99" t="s">
        <v>146</v>
      </c>
      <c r="E5" s="101"/>
      <c r="G5" s="102"/>
      <c r="H5" s="109"/>
      <c r="I5" s="104"/>
      <c r="M5" s="100"/>
    </row>
    <row r="6" spans="1:256" ht="12.75" customHeight="1" x14ac:dyDescent="0.2">
      <c r="B6" s="99" t="s">
        <v>145</v>
      </c>
      <c r="E6" s="101"/>
      <c r="G6" s="102" t="s">
        <v>2</v>
      </c>
      <c r="H6" s="109"/>
      <c r="I6" s="100">
        <v>500</v>
      </c>
      <c r="M6" s="100" t="s">
        <v>6</v>
      </c>
    </row>
    <row r="7" spans="1:256" ht="12.75" customHeight="1" x14ac:dyDescent="0.2">
      <c r="A7" s="110" t="s">
        <v>119</v>
      </c>
      <c r="B7" s="110"/>
      <c r="C7" s="110" t="s">
        <v>120</v>
      </c>
      <c r="D7" s="111" t="s">
        <v>121</v>
      </c>
      <c r="E7" s="112" t="s">
        <v>122</v>
      </c>
      <c r="F7" s="186" t="s">
        <v>4</v>
      </c>
      <c r="G7" s="186" t="s">
        <v>123</v>
      </c>
      <c r="H7" s="188" t="s">
        <v>124</v>
      </c>
      <c r="I7" s="190" t="s">
        <v>5</v>
      </c>
      <c r="J7" s="192" t="s">
        <v>125</v>
      </c>
      <c r="K7" s="192" t="s">
        <v>126</v>
      </c>
      <c r="L7" s="110" t="s">
        <v>127</v>
      </c>
      <c r="M7" s="182" t="s">
        <v>128</v>
      </c>
      <c r="N7" s="184" t="s">
        <v>7</v>
      </c>
    </row>
    <row r="8" spans="1:256" ht="12.75" customHeight="1" x14ac:dyDescent="0.2">
      <c r="A8" s="113" t="s">
        <v>129</v>
      </c>
      <c r="B8" s="114" t="s">
        <v>3</v>
      </c>
      <c r="C8" s="115" t="s">
        <v>139</v>
      </c>
      <c r="D8" s="114" t="s">
        <v>130</v>
      </c>
      <c r="E8" s="115" t="s">
        <v>131</v>
      </c>
      <c r="F8" s="186"/>
      <c r="G8" s="186"/>
      <c r="H8" s="188"/>
      <c r="I8" s="190"/>
      <c r="J8" s="192"/>
      <c r="K8" s="192"/>
      <c r="L8" s="115" t="s">
        <v>132</v>
      </c>
      <c r="M8" s="182"/>
      <c r="N8" s="184"/>
    </row>
    <row r="9" spans="1:256" ht="12.75" customHeight="1" x14ac:dyDescent="0.2">
      <c r="A9" s="115"/>
      <c r="B9" s="115"/>
      <c r="C9" s="115"/>
      <c r="D9" s="114"/>
      <c r="E9" s="115" t="s">
        <v>133</v>
      </c>
      <c r="F9" s="187"/>
      <c r="G9" s="187"/>
      <c r="H9" s="189"/>
      <c r="I9" s="191"/>
      <c r="J9" s="193"/>
      <c r="K9" s="193"/>
      <c r="L9" s="115"/>
      <c r="M9" s="183"/>
      <c r="N9" s="185"/>
    </row>
    <row r="10" spans="1:256" x14ac:dyDescent="0.2">
      <c r="A10" s="116">
        <v>54101</v>
      </c>
      <c r="B10" s="117" t="s">
        <v>141</v>
      </c>
      <c r="C10" s="118">
        <f>$I$6/F10</f>
        <v>1.8867924528301887</v>
      </c>
      <c r="D10" s="119">
        <v>6</v>
      </c>
      <c r="E10" s="120"/>
      <c r="F10" s="121">
        <v>265</v>
      </c>
      <c r="G10" s="122">
        <f>ROUND(480/F10,3)</f>
        <v>1.8109999999999999</v>
      </c>
      <c r="H10" s="123">
        <f>VLOOKUP(D10,ЧТС[#Data],4,0)</f>
        <v>1.002</v>
      </c>
      <c r="I10" s="124">
        <f>ROUND(G10*H10,4)</f>
        <v>1.8146</v>
      </c>
      <c r="J10" s="125"/>
      <c r="K10" s="125"/>
      <c r="L10" s="120"/>
      <c r="M10" s="126"/>
      <c r="N10" s="127"/>
    </row>
    <row r="11" spans="1:256" ht="13.5" customHeight="1" x14ac:dyDescent="0.2">
      <c r="A11" s="116">
        <v>54102</v>
      </c>
      <c r="B11" s="128" t="s">
        <v>142</v>
      </c>
      <c r="C11" s="118">
        <f>$I$6/F11</f>
        <v>0.16129032258064516</v>
      </c>
      <c r="D11" s="129">
        <v>3</v>
      </c>
      <c r="E11" s="130"/>
      <c r="F11" s="131">
        <v>3100</v>
      </c>
      <c r="G11" s="122">
        <f>ROUND(480/F11,3)</f>
        <v>0.155</v>
      </c>
      <c r="H11" s="123">
        <f>VLOOKUP(D11,ЧТС[#Data],4,0)</f>
        <v>0.67169999999999996</v>
      </c>
      <c r="I11" s="124">
        <f>ROUND(G11*H11,4)</f>
        <v>0.1041</v>
      </c>
      <c r="J11" s="132">
        <v>164</v>
      </c>
      <c r="K11" s="133">
        <f>F11/J11*100</f>
        <v>1890.2439024390244</v>
      </c>
      <c r="L11" s="134" t="s">
        <v>134</v>
      </c>
      <c r="M11" s="130"/>
      <c r="N11" s="135"/>
      <c r="O11" s="103"/>
      <c r="P11" s="103"/>
      <c r="Q11" s="103"/>
      <c r="R11" s="103"/>
      <c r="S11" s="103"/>
      <c r="T11" s="103"/>
      <c r="U11" s="103"/>
      <c r="V11" s="103"/>
      <c r="W11" s="103"/>
      <c r="X11" s="103"/>
      <c r="Y11" s="103"/>
      <c r="Z11" s="103"/>
      <c r="AA11" s="103"/>
      <c r="AB11" s="103"/>
      <c r="AC11" s="103"/>
      <c r="AD11" s="103"/>
      <c r="AE11" s="103"/>
      <c r="AF11" s="103"/>
      <c r="AG11" s="103"/>
      <c r="AH11" s="103"/>
      <c r="AI11" s="103"/>
      <c r="AJ11" s="103"/>
      <c r="AK11" s="103"/>
      <c r="AL11" s="103"/>
      <c r="AM11" s="103"/>
      <c r="AN11" s="103"/>
      <c r="AO11" s="103"/>
      <c r="AP11" s="103"/>
      <c r="AQ11" s="103"/>
      <c r="AR11" s="103"/>
      <c r="AS11" s="103"/>
      <c r="AT11" s="103"/>
      <c r="AU11" s="103"/>
      <c r="AV11" s="103"/>
      <c r="AW11" s="103"/>
      <c r="AX11" s="103"/>
      <c r="AY11" s="103"/>
      <c r="AZ11" s="103"/>
      <c r="BA11" s="103"/>
      <c r="BB11" s="103"/>
      <c r="BC11" s="103"/>
      <c r="BD11" s="103"/>
      <c r="BE11" s="103"/>
      <c r="BF11" s="103"/>
      <c r="BG11" s="103"/>
      <c r="BH11" s="103"/>
      <c r="BI11" s="103"/>
      <c r="BJ11" s="103"/>
      <c r="BK11" s="103"/>
      <c r="BL11" s="103"/>
      <c r="BM11" s="103"/>
      <c r="BN11" s="103"/>
      <c r="BO11" s="103"/>
      <c r="BP11" s="103"/>
      <c r="BQ11" s="103"/>
      <c r="BR11" s="103"/>
      <c r="BS11" s="103"/>
      <c r="BT11" s="103"/>
      <c r="BU11" s="103"/>
      <c r="BV11" s="103"/>
      <c r="BW11" s="103"/>
      <c r="BX11" s="103"/>
      <c r="BY11" s="103"/>
      <c r="BZ11" s="103"/>
      <c r="CA11" s="103"/>
      <c r="CB11" s="103"/>
      <c r="CC11" s="103"/>
      <c r="CD11" s="103"/>
      <c r="CE11" s="103"/>
      <c r="CF11" s="103"/>
      <c r="CG11" s="103"/>
      <c r="CH11" s="103"/>
      <c r="CI11" s="103"/>
      <c r="CJ11" s="103"/>
      <c r="CK11" s="103"/>
      <c r="CL11" s="103"/>
      <c r="CM11" s="103"/>
      <c r="CN11" s="103"/>
      <c r="CO11" s="103"/>
      <c r="CP11" s="103"/>
      <c r="CQ11" s="103"/>
      <c r="CR11" s="103"/>
      <c r="CS11" s="103"/>
      <c r="CT11" s="103"/>
      <c r="CU11" s="103"/>
      <c r="CV11" s="103"/>
      <c r="CW11" s="103"/>
      <c r="CX11" s="103"/>
      <c r="CY11" s="103"/>
      <c r="CZ11" s="103"/>
      <c r="DA11" s="103"/>
      <c r="DB11" s="103"/>
      <c r="DC11" s="103"/>
      <c r="DD11" s="103"/>
      <c r="DE11" s="103"/>
      <c r="DF11" s="103"/>
      <c r="DG11" s="103"/>
      <c r="DH11" s="103"/>
      <c r="DI11" s="103"/>
      <c r="DJ11" s="103"/>
      <c r="DK11" s="103"/>
      <c r="DL11" s="103"/>
      <c r="DM11" s="103"/>
      <c r="DN11" s="103"/>
      <c r="DO11" s="103"/>
      <c r="DP11" s="103"/>
      <c r="DQ11" s="103"/>
      <c r="DR11" s="103"/>
      <c r="DS11" s="103"/>
      <c r="DT11" s="103"/>
      <c r="DU11" s="103"/>
      <c r="DV11" s="103"/>
      <c r="DW11" s="103"/>
      <c r="DX11" s="103"/>
      <c r="DY11" s="103"/>
      <c r="DZ11" s="103"/>
      <c r="EA11" s="103"/>
      <c r="EB11" s="103"/>
      <c r="EC11" s="103"/>
      <c r="ED11" s="103"/>
      <c r="EE11" s="103"/>
      <c r="EF11" s="103"/>
      <c r="EG11" s="103"/>
      <c r="EH11" s="103"/>
      <c r="EI11" s="103"/>
      <c r="EJ11" s="103"/>
      <c r="EK11" s="103"/>
      <c r="EL11" s="103"/>
      <c r="EM11" s="103"/>
      <c r="EN11" s="103"/>
      <c r="EO11" s="103"/>
      <c r="EP11" s="103"/>
      <c r="EQ11" s="103"/>
      <c r="ER11" s="103"/>
      <c r="ES11" s="103"/>
      <c r="ET11" s="103"/>
      <c r="EU11" s="103"/>
      <c r="EV11" s="103"/>
      <c r="EW11" s="103"/>
      <c r="EX11" s="103"/>
      <c r="EY11" s="103"/>
      <c r="EZ11" s="103"/>
      <c r="FA11" s="103"/>
      <c r="FB11" s="103"/>
      <c r="FC11" s="103"/>
      <c r="FD11" s="103"/>
      <c r="FE11" s="103"/>
      <c r="FF11" s="103"/>
      <c r="FG11" s="103"/>
      <c r="FH11" s="103"/>
      <c r="FI11" s="103"/>
      <c r="FJ11" s="103"/>
      <c r="FK11" s="103"/>
      <c r="FL11" s="103"/>
      <c r="FM11" s="103"/>
      <c r="FN11" s="103"/>
      <c r="FO11" s="103"/>
      <c r="FP11" s="103"/>
      <c r="FQ11" s="103"/>
      <c r="FR11" s="103"/>
      <c r="FS11" s="103"/>
      <c r="FT11" s="103"/>
      <c r="FU11" s="103"/>
      <c r="FV11" s="103"/>
      <c r="FW11" s="103"/>
      <c r="FX11" s="103"/>
      <c r="FY11" s="103"/>
      <c r="FZ11" s="103"/>
      <c r="GA11" s="103"/>
      <c r="GB11" s="103"/>
      <c r="GC11" s="103"/>
      <c r="GD11" s="103"/>
      <c r="GE11" s="103"/>
      <c r="GF11" s="103"/>
      <c r="GG11" s="103"/>
      <c r="GH11" s="103"/>
      <c r="GI11" s="103"/>
      <c r="GJ11" s="103"/>
      <c r="GK11" s="103"/>
      <c r="GL11" s="103"/>
      <c r="GM11" s="103"/>
      <c r="GN11" s="103"/>
      <c r="GO11" s="103"/>
      <c r="GP11" s="103"/>
      <c r="GQ11" s="103"/>
      <c r="GR11" s="103"/>
      <c r="GS11" s="103"/>
      <c r="GT11" s="103"/>
      <c r="GU11" s="103"/>
      <c r="GV11" s="103"/>
      <c r="GW11" s="103"/>
      <c r="GX11" s="103"/>
      <c r="GY11" s="103"/>
      <c r="GZ11" s="103"/>
      <c r="HA11" s="103"/>
      <c r="HB11" s="103"/>
      <c r="HC11" s="103"/>
      <c r="HD11" s="103"/>
      <c r="HE11" s="103"/>
      <c r="HF11" s="103"/>
      <c r="HG11" s="103"/>
      <c r="HH11" s="103"/>
      <c r="HI11" s="103"/>
      <c r="HJ11" s="103"/>
      <c r="HK11" s="103"/>
      <c r="HL11" s="103"/>
      <c r="HM11" s="103"/>
      <c r="HN11" s="103"/>
      <c r="HO11" s="103"/>
      <c r="HP11" s="103"/>
      <c r="HQ11" s="103"/>
      <c r="HR11" s="103"/>
      <c r="HS11" s="103"/>
      <c r="HT11" s="103"/>
      <c r="HU11" s="103"/>
      <c r="HV11" s="103"/>
      <c r="HW11" s="103"/>
      <c r="HX11" s="103"/>
      <c r="HY11" s="103"/>
      <c r="HZ11" s="103"/>
      <c r="IA11" s="103"/>
      <c r="IB11" s="103"/>
      <c r="IC11" s="103"/>
      <c r="ID11" s="103"/>
      <c r="IE11" s="103"/>
      <c r="IF11" s="103"/>
      <c r="IG11" s="103"/>
      <c r="IH11" s="103"/>
      <c r="II11" s="103"/>
      <c r="IJ11" s="103"/>
      <c r="IK11" s="103"/>
      <c r="IL11" s="103"/>
      <c r="IM11" s="103"/>
      <c r="IN11" s="103"/>
      <c r="IO11" s="103"/>
      <c r="IP11" s="103"/>
      <c r="IQ11" s="103"/>
      <c r="IR11" s="103"/>
      <c r="IS11" s="103"/>
      <c r="IT11" s="103"/>
      <c r="IU11" s="103"/>
      <c r="IV11" s="103"/>
    </row>
    <row r="12" spans="1:256" x14ac:dyDescent="0.2">
      <c r="A12" s="116">
        <v>54103</v>
      </c>
      <c r="B12" s="128" t="s">
        <v>143</v>
      </c>
      <c r="C12" s="118">
        <f>$I$6/F12</f>
        <v>0.10204081632653061</v>
      </c>
      <c r="D12" s="129">
        <v>4</v>
      </c>
      <c r="E12" s="130"/>
      <c r="F12" s="129">
        <v>4900</v>
      </c>
      <c r="G12" s="122">
        <f>ROUND(480/F12,3)</f>
        <v>9.8000000000000004E-2</v>
      </c>
      <c r="H12" s="123">
        <f>VLOOKUP(D12,ЧТС[#Data],4,0)</f>
        <v>0.74870000000000003</v>
      </c>
      <c r="I12" s="124">
        <f>ROUND(G12*H12,4)</f>
        <v>7.3400000000000007E-2</v>
      </c>
      <c r="J12" s="132"/>
      <c r="K12" s="133"/>
      <c r="L12" s="134" t="s">
        <v>134</v>
      </c>
      <c r="M12" s="130"/>
      <c r="N12" s="136"/>
      <c r="O12" s="103"/>
      <c r="P12" s="103"/>
      <c r="Q12" s="103"/>
      <c r="R12" s="103"/>
      <c r="S12" s="103"/>
      <c r="T12" s="103"/>
      <c r="U12" s="103"/>
      <c r="V12" s="103"/>
      <c r="W12" s="103"/>
      <c r="X12" s="103"/>
      <c r="Y12" s="103"/>
      <c r="Z12" s="103"/>
      <c r="AA12" s="103"/>
      <c r="AB12" s="103"/>
      <c r="AC12" s="103"/>
      <c r="AD12" s="103"/>
      <c r="AE12" s="103"/>
      <c r="AF12" s="103"/>
      <c r="AG12" s="103"/>
      <c r="AH12" s="103"/>
      <c r="AI12" s="103"/>
      <c r="AJ12" s="103"/>
      <c r="AK12" s="103"/>
      <c r="AL12" s="103"/>
      <c r="AM12" s="103"/>
      <c r="AN12" s="103"/>
      <c r="AO12" s="103"/>
      <c r="AP12" s="103"/>
      <c r="AQ12" s="103"/>
      <c r="AR12" s="103"/>
      <c r="AS12" s="103"/>
      <c r="AT12" s="103"/>
      <c r="AU12" s="103"/>
      <c r="AV12" s="103"/>
      <c r="AW12" s="103"/>
      <c r="AX12" s="103"/>
      <c r="AY12" s="103"/>
      <c r="AZ12" s="103"/>
      <c r="BA12" s="103"/>
      <c r="BB12" s="103"/>
      <c r="BC12" s="103"/>
      <c r="BD12" s="103"/>
      <c r="BE12" s="103"/>
      <c r="BF12" s="103"/>
      <c r="BG12" s="103"/>
      <c r="BH12" s="103"/>
      <c r="BI12" s="103"/>
      <c r="BJ12" s="103"/>
      <c r="BK12" s="103"/>
      <c r="BL12" s="103"/>
      <c r="BM12" s="103"/>
      <c r="BN12" s="103"/>
      <c r="BO12" s="103"/>
      <c r="BP12" s="103"/>
      <c r="BQ12" s="103"/>
      <c r="BR12" s="103"/>
      <c r="BS12" s="103"/>
      <c r="BT12" s="103"/>
      <c r="BU12" s="103"/>
      <c r="BV12" s="103"/>
      <c r="BW12" s="103"/>
      <c r="BX12" s="103"/>
      <c r="BY12" s="103"/>
      <c r="BZ12" s="103"/>
      <c r="CA12" s="103"/>
      <c r="CB12" s="103"/>
      <c r="CC12" s="103"/>
      <c r="CD12" s="103"/>
      <c r="CE12" s="103"/>
      <c r="CF12" s="103"/>
      <c r="CG12" s="103"/>
      <c r="CH12" s="103"/>
      <c r="CI12" s="103"/>
      <c r="CJ12" s="103"/>
      <c r="CK12" s="103"/>
      <c r="CL12" s="103"/>
      <c r="CM12" s="103"/>
      <c r="CN12" s="103"/>
      <c r="CO12" s="103"/>
      <c r="CP12" s="103"/>
      <c r="CQ12" s="103"/>
      <c r="CR12" s="103"/>
      <c r="CS12" s="103"/>
      <c r="CT12" s="103"/>
      <c r="CU12" s="103"/>
      <c r="CV12" s="103"/>
      <c r="CW12" s="103"/>
      <c r="CX12" s="103"/>
      <c r="CY12" s="103"/>
      <c r="CZ12" s="103"/>
      <c r="DA12" s="103"/>
      <c r="DB12" s="103"/>
      <c r="DC12" s="103"/>
      <c r="DD12" s="103"/>
      <c r="DE12" s="103"/>
      <c r="DF12" s="103"/>
      <c r="DG12" s="103"/>
      <c r="DH12" s="103"/>
      <c r="DI12" s="103"/>
      <c r="DJ12" s="103"/>
      <c r="DK12" s="103"/>
      <c r="DL12" s="103"/>
      <c r="DM12" s="103"/>
      <c r="DN12" s="103"/>
      <c r="DO12" s="103"/>
      <c r="DP12" s="103"/>
      <c r="DQ12" s="103"/>
      <c r="DR12" s="103"/>
      <c r="DS12" s="103"/>
      <c r="DT12" s="103"/>
      <c r="DU12" s="103"/>
      <c r="DV12" s="103"/>
      <c r="DW12" s="103"/>
      <c r="DX12" s="103"/>
      <c r="DY12" s="103"/>
      <c r="DZ12" s="103"/>
      <c r="EA12" s="103"/>
      <c r="EB12" s="103"/>
      <c r="EC12" s="103"/>
      <c r="ED12" s="103"/>
      <c r="EE12" s="103"/>
      <c r="EF12" s="103"/>
      <c r="EG12" s="103"/>
      <c r="EH12" s="103"/>
      <c r="EI12" s="103"/>
      <c r="EJ12" s="103"/>
      <c r="EK12" s="103"/>
      <c r="EL12" s="103"/>
      <c r="EM12" s="103"/>
      <c r="EN12" s="103"/>
      <c r="EO12" s="103"/>
      <c r="EP12" s="103"/>
      <c r="EQ12" s="103"/>
      <c r="ER12" s="103"/>
      <c r="ES12" s="103"/>
      <c r="ET12" s="103"/>
      <c r="EU12" s="103"/>
      <c r="EV12" s="103"/>
      <c r="EW12" s="103"/>
      <c r="EX12" s="103"/>
      <c r="EY12" s="103"/>
      <c r="EZ12" s="103"/>
      <c r="FA12" s="103"/>
      <c r="FB12" s="103"/>
      <c r="FC12" s="103"/>
      <c r="FD12" s="103"/>
      <c r="FE12" s="103"/>
      <c r="FF12" s="103"/>
      <c r="FG12" s="103"/>
      <c r="FH12" s="103"/>
      <c r="FI12" s="103"/>
      <c r="FJ12" s="103"/>
      <c r="FK12" s="103"/>
      <c r="FL12" s="103"/>
      <c r="FM12" s="103"/>
      <c r="FN12" s="103"/>
      <c r="FO12" s="103"/>
      <c r="FP12" s="103"/>
      <c r="FQ12" s="103"/>
      <c r="FR12" s="103"/>
      <c r="FS12" s="103"/>
      <c r="FT12" s="103"/>
      <c r="FU12" s="103"/>
      <c r="FV12" s="103"/>
      <c r="FW12" s="103"/>
      <c r="FX12" s="103"/>
      <c r="FY12" s="103"/>
      <c r="FZ12" s="103"/>
      <c r="GA12" s="103"/>
      <c r="GB12" s="103"/>
      <c r="GC12" s="103"/>
      <c r="GD12" s="103"/>
      <c r="GE12" s="103"/>
      <c r="GF12" s="103"/>
      <c r="GG12" s="103"/>
      <c r="GH12" s="103"/>
      <c r="GI12" s="103"/>
      <c r="GJ12" s="103"/>
      <c r="GK12" s="103"/>
      <c r="GL12" s="103"/>
      <c r="GM12" s="103"/>
      <c r="GN12" s="103"/>
      <c r="GO12" s="103"/>
      <c r="GP12" s="103"/>
      <c r="GQ12" s="103"/>
      <c r="GR12" s="103"/>
      <c r="GS12" s="103"/>
      <c r="GT12" s="103"/>
      <c r="GU12" s="103"/>
      <c r="GV12" s="103"/>
      <c r="GW12" s="103"/>
      <c r="GX12" s="103"/>
      <c r="GY12" s="103"/>
      <c r="GZ12" s="103"/>
      <c r="HA12" s="103"/>
      <c r="HB12" s="103"/>
      <c r="HC12" s="103"/>
      <c r="HD12" s="103"/>
      <c r="HE12" s="103"/>
      <c r="HF12" s="103"/>
      <c r="HG12" s="103"/>
      <c r="HH12" s="103"/>
      <c r="HI12" s="103"/>
      <c r="HJ12" s="103"/>
      <c r="HK12" s="103"/>
      <c r="HL12" s="103"/>
      <c r="HM12" s="103"/>
      <c r="HN12" s="103"/>
      <c r="HO12" s="103"/>
      <c r="HP12" s="103"/>
      <c r="HQ12" s="103"/>
      <c r="HR12" s="103"/>
      <c r="HS12" s="103"/>
      <c r="HT12" s="103"/>
      <c r="HU12" s="103"/>
      <c r="HV12" s="103"/>
      <c r="HW12" s="103"/>
      <c r="HX12" s="103"/>
      <c r="HY12" s="103"/>
      <c r="HZ12" s="103"/>
      <c r="IA12" s="103"/>
      <c r="IB12" s="103"/>
      <c r="IC12" s="103"/>
      <c r="ID12" s="103"/>
      <c r="IE12" s="103"/>
      <c r="IF12" s="103"/>
      <c r="IG12" s="103"/>
      <c r="IH12" s="103"/>
      <c r="II12" s="103"/>
      <c r="IJ12" s="103"/>
      <c r="IK12" s="103"/>
      <c r="IL12" s="103"/>
      <c r="IM12" s="103"/>
      <c r="IN12" s="103"/>
      <c r="IO12" s="103"/>
      <c r="IP12" s="103"/>
      <c r="IQ12" s="103"/>
      <c r="IR12" s="103"/>
      <c r="IS12" s="103"/>
      <c r="IT12" s="103"/>
      <c r="IU12" s="103"/>
      <c r="IV12" s="103"/>
    </row>
    <row r="13" spans="1:256" ht="25.5" x14ac:dyDescent="0.2">
      <c r="A13" s="116">
        <v>54104</v>
      </c>
      <c r="B13" s="128" t="s">
        <v>144</v>
      </c>
      <c r="C13" s="118">
        <f>$I$6/F13</f>
        <v>0.125</v>
      </c>
      <c r="D13" s="129">
        <v>4</v>
      </c>
      <c r="E13" s="130"/>
      <c r="F13" s="129">
        <v>4000</v>
      </c>
      <c r="G13" s="122">
        <f>ROUND(480/F13,3)</f>
        <v>0.12</v>
      </c>
      <c r="H13" s="123">
        <f>VLOOKUP(D13,ЧТС[#Data],4,0)</f>
        <v>0.74870000000000003</v>
      </c>
      <c r="I13" s="124">
        <f>ROUND(G13*H13,4)</f>
        <v>8.9800000000000005E-2</v>
      </c>
      <c r="J13" s="132"/>
      <c r="K13" s="133"/>
      <c r="L13" s="134" t="s">
        <v>134</v>
      </c>
      <c r="M13" s="130"/>
      <c r="N13" s="136"/>
      <c r="O13" s="103"/>
      <c r="P13" s="103"/>
      <c r="Q13" s="103"/>
      <c r="R13" s="103"/>
      <c r="S13" s="103"/>
      <c r="T13" s="103"/>
      <c r="U13" s="103"/>
      <c r="V13" s="103"/>
      <c r="W13" s="103"/>
      <c r="X13" s="103"/>
      <c r="Y13" s="103"/>
      <c r="Z13" s="103"/>
      <c r="AA13" s="103"/>
      <c r="AB13" s="103"/>
      <c r="AC13" s="103"/>
      <c r="AD13" s="103"/>
      <c r="AE13" s="103"/>
      <c r="AF13" s="103"/>
      <c r="AG13" s="103"/>
      <c r="AH13" s="103"/>
      <c r="AI13" s="103"/>
      <c r="AJ13" s="103"/>
      <c r="AK13" s="103"/>
      <c r="AL13" s="103"/>
      <c r="AM13" s="103"/>
      <c r="AN13" s="103"/>
      <c r="AO13" s="103"/>
      <c r="AP13" s="103"/>
      <c r="AQ13" s="103"/>
      <c r="AR13" s="103"/>
      <c r="AS13" s="103"/>
      <c r="AT13" s="103"/>
      <c r="AU13" s="103"/>
      <c r="AV13" s="103"/>
      <c r="AW13" s="103"/>
      <c r="AX13" s="103"/>
      <c r="AY13" s="103"/>
      <c r="AZ13" s="103"/>
      <c r="BA13" s="103"/>
      <c r="BB13" s="103"/>
      <c r="BC13" s="103"/>
      <c r="BD13" s="103"/>
      <c r="BE13" s="103"/>
      <c r="BF13" s="103"/>
      <c r="BG13" s="103"/>
      <c r="BH13" s="103"/>
      <c r="BI13" s="103"/>
      <c r="BJ13" s="103"/>
      <c r="BK13" s="103"/>
      <c r="BL13" s="103"/>
      <c r="BM13" s="103"/>
      <c r="BN13" s="103"/>
      <c r="BO13" s="103"/>
      <c r="BP13" s="103"/>
      <c r="BQ13" s="103"/>
      <c r="BR13" s="103"/>
      <c r="BS13" s="103"/>
      <c r="BT13" s="103"/>
      <c r="BU13" s="103"/>
      <c r="BV13" s="103"/>
      <c r="BW13" s="103"/>
      <c r="BX13" s="103"/>
      <c r="BY13" s="103"/>
      <c r="BZ13" s="103"/>
      <c r="CA13" s="103"/>
      <c r="CB13" s="103"/>
      <c r="CC13" s="103"/>
      <c r="CD13" s="103"/>
      <c r="CE13" s="103"/>
      <c r="CF13" s="103"/>
      <c r="CG13" s="103"/>
      <c r="CH13" s="103"/>
      <c r="CI13" s="103"/>
      <c r="CJ13" s="103"/>
      <c r="CK13" s="103"/>
      <c r="CL13" s="103"/>
      <c r="CM13" s="103"/>
      <c r="CN13" s="103"/>
      <c r="CO13" s="103"/>
      <c r="CP13" s="103"/>
      <c r="CQ13" s="103"/>
      <c r="CR13" s="103"/>
      <c r="CS13" s="103"/>
      <c r="CT13" s="103"/>
      <c r="CU13" s="103"/>
      <c r="CV13" s="103"/>
      <c r="CW13" s="103"/>
      <c r="CX13" s="103"/>
      <c r="CY13" s="103"/>
      <c r="CZ13" s="103"/>
      <c r="DA13" s="103"/>
      <c r="DB13" s="103"/>
      <c r="DC13" s="103"/>
      <c r="DD13" s="103"/>
      <c r="DE13" s="103"/>
      <c r="DF13" s="103"/>
      <c r="DG13" s="103"/>
      <c r="DH13" s="103"/>
      <c r="DI13" s="103"/>
      <c r="DJ13" s="103"/>
      <c r="DK13" s="103"/>
      <c r="DL13" s="103"/>
      <c r="DM13" s="103"/>
      <c r="DN13" s="103"/>
      <c r="DO13" s="103"/>
      <c r="DP13" s="103"/>
      <c r="DQ13" s="103"/>
      <c r="DR13" s="103"/>
      <c r="DS13" s="103"/>
      <c r="DT13" s="103"/>
      <c r="DU13" s="103"/>
      <c r="DV13" s="103"/>
      <c r="DW13" s="103"/>
      <c r="DX13" s="103"/>
      <c r="DY13" s="103"/>
      <c r="DZ13" s="103"/>
      <c r="EA13" s="103"/>
      <c r="EB13" s="103"/>
      <c r="EC13" s="103"/>
      <c r="ED13" s="103"/>
      <c r="EE13" s="103"/>
      <c r="EF13" s="103"/>
      <c r="EG13" s="103"/>
      <c r="EH13" s="103"/>
      <c r="EI13" s="103"/>
      <c r="EJ13" s="103"/>
      <c r="EK13" s="103"/>
      <c r="EL13" s="103"/>
      <c r="EM13" s="103"/>
      <c r="EN13" s="103"/>
      <c r="EO13" s="103"/>
      <c r="EP13" s="103"/>
      <c r="EQ13" s="103"/>
      <c r="ER13" s="103"/>
      <c r="ES13" s="103"/>
      <c r="ET13" s="103"/>
      <c r="EU13" s="103"/>
      <c r="EV13" s="103"/>
      <c r="EW13" s="103"/>
      <c r="EX13" s="103"/>
      <c r="EY13" s="103"/>
      <c r="EZ13" s="103"/>
      <c r="FA13" s="103"/>
      <c r="FB13" s="103"/>
      <c r="FC13" s="103"/>
      <c r="FD13" s="103"/>
      <c r="FE13" s="103"/>
      <c r="FF13" s="103"/>
      <c r="FG13" s="103"/>
      <c r="FH13" s="103"/>
      <c r="FI13" s="103"/>
      <c r="FJ13" s="103"/>
      <c r="FK13" s="103"/>
      <c r="FL13" s="103"/>
      <c r="FM13" s="103"/>
      <c r="FN13" s="103"/>
      <c r="FO13" s="103"/>
      <c r="FP13" s="103"/>
      <c r="FQ13" s="103"/>
      <c r="FR13" s="103"/>
      <c r="FS13" s="103"/>
      <c r="FT13" s="103"/>
      <c r="FU13" s="103"/>
      <c r="FV13" s="103"/>
      <c r="FW13" s="103"/>
      <c r="FX13" s="103"/>
      <c r="FY13" s="103"/>
      <c r="FZ13" s="103"/>
      <c r="GA13" s="103"/>
      <c r="GB13" s="103"/>
      <c r="GC13" s="103"/>
      <c r="GD13" s="103"/>
      <c r="GE13" s="103"/>
      <c r="GF13" s="103"/>
      <c r="GG13" s="103"/>
      <c r="GH13" s="103"/>
      <c r="GI13" s="103"/>
      <c r="GJ13" s="103"/>
      <c r="GK13" s="103"/>
      <c r="GL13" s="103"/>
      <c r="GM13" s="103"/>
      <c r="GN13" s="103"/>
      <c r="GO13" s="103"/>
      <c r="GP13" s="103"/>
      <c r="GQ13" s="103"/>
      <c r="GR13" s="103"/>
      <c r="GS13" s="103"/>
      <c r="GT13" s="103"/>
      <c r="GU13" s="103"/>
      <c r="GV13" s="103"/>
      <c r="GW13" s="103"/>
      <c r="GX13" s="103"/>
      <c r="GY13" s="103"/>
      <c r="GZ13" s="103"/>
      <c r="HA13" s="103"/>
      <c r="HB13" s="103"/>
      <c r="HC13" s="103"/>
      <c r="HD13" s="103"/>
      <c r="HE13" s="103"/>
      <c r="HF13" s="103"/>
      <c r="HG13" s="103"/>
      <c r="HH13" s="103"/>
      <c r="HI13" s="103"/>
      <c r="HJ13" s="103"/>
      <c r="HK13" s="103"/>
      <c r="HL13" s="103"/>
      <c r="HM13" s="103"/>
      <c r="HN13" s="103"/>
      <c r="HO13" s="103"/>
      <c r="HP13" s="103"/>
      <c r="HQ13" s="103"/>
      <c r="HR13" s="103"/>
      <c r="HS13" s="103"/>
      <c r="HT13" s="103"/>
      <c r="HU13" s="103"/>
      <c r="HV13" s="103"/>
      <c r="HW13" s="103"/>
      <c r="HX13" s="103"/>
      <c r="HY13" s="103"/>
      <c r="HZ13" s="103"/>
      <c r="IA13" s="103"/>
      <c r="IB13" s="103"/>
      <c r="IC13" s="103"/>
      <c r="ID13" s="103"/>
      <c r="IE13" s="103"/>
      <c r="IF13" s="103"/>
      <c r="IG13" s="103"/>
      <c r="IH13" s="103"/>
      <c r="II13" s="103"/>
      <c r="IJ13" s="103"/>
      <c r="IK13" s="103"/>
      <c r="IL13" s="103"/>
      <c r="IM13" s="103"/>
      <c r="IN13" s="103"/>
      <c r="IO13" s="103"/>
      <c r="IP13" s="103"/>
      <c r="IQ13" s="103"/>
      <c r="IR13" s="103"/>
      <c r="IS13" s="103"/>
      <c r="IT13" s="103"/>
      <c r="IU13" s="103"/>
      <c r="IV13" s="103"/>
    </row>
    <row r="14" spans="1:256" ht="12.75" customHeight="1" x14ac:dyDescent="0.2">
      <c r="A14" s="137"/>
      <c r="B14" s="138" t="s">
        <v>135</v>
      </c>
      <c r="C14" s="139">
        <f>SUM(C10:C13)</f>
        <v>2.2751235917373642</v>
      </c>
      <c r="D14" s="140"/>
      <c r="E14" s="141"/>
      <c r="F14" s="140"/>
      <c r="G14" s="142">
        <f>SUM(G10:G13)</f>
        <v>2.1840000000000002</v>
      </c>
      <c r="H14" s="143"/>
      <c r="I14" s="124">
        <f>SUM(I10:I13)</f>
        <v>2.0819000000000001</v>
      </c>
      <c r="J14" s="175"/>
      <c r="K14" s="175"/>
      <c r="L14" s="175"/>
      <c r="M14" s="175"/>
      <c r="N14" s="176">
        <f>SUM(N10:N13)</f>
        <v>0</v>
      </c>
      <c r="O14" s="144"/>
      <c r="P14" s="144"/>
      <c r="Q14" s="144"/>
      <c r="R14" s="144"/>
      <c r="S14" s="144"/>
      <c r="T14" s="144"/>
      <c r="U14" s="144"/>
      <c r="V14" s="144"/>
      <c r="W14" s="144"/>
      <c r="X14" s="144"/>
      <c r="Y14" s="144"/>
      <c r="Z14" s="144"/>
      <c r="AA14" s="144"/>
      <c r="AB14" s="144"/>
      <c r="AC14" s="144"/>
      <c r="AD14" s="144"/>
      <c r="AE14" s="144"/>
      <c r="AF14" s="144"/>
      <c r="AG14" s="144"/>
      <c r="AH14" s="144"/>
      <c r="AI14" s="144"/>
      <c r="AJ14" s="144"/>
      <c r="AK14" s="144"/>
      <c r="AL14" s="144"/>
      <c r="AM14" s="144"/>
      <c r="AN14" s="144"/>
      <c r="AO14" s="144"/>
      <c r="AP14" s="144"/>
      <c r="AQ14" s="144"/>
      <c r="AR14" s="144"/>
      <c r="AS14" s="144"/>
      <c r="AT14" s="144"/>
      <c r="AU14" s="144"/>
      <c r="AV14" s="144"/>
      <c r="AW14" s="144"/>
      <c r="AX14" s="144"/>
      <c r="AY14" s="144"/>
      <c r="AZ14" s="144"/>
      <c r="BA14" s="144"/>
      <c r="BB14" s="144"/>
      <c r="BC14" s="144"/>
      <c r="BD14" s="144"/>
      <c r="BE14" s="144"/>
      <c r="BF14" s="144"/>
      <c r="BG14" s="144"/>
      <c r="BH14" s="144"/>
      <c r="BI14" s="144"/>
      <c r="BJ14" s="144"/>
      <c r="BK14" s="144"/>
      <c r="BL14" s="144"/>
      <c r="BM14" s="144"/>
      <c r="BN14" s="144"/>
      <c r="BO14" s="144"/>
      <c r="BP14" s="144"/>
      <c r="BQ14" s="144"/>
      <c r="BR14" s="144"/>
      <c r="BS14" s="144"/>
      <c r="BT14" s="144"/>
      <c r="BU14" s="144"/>
      <c r="BV14" s="144"/>
      <c r="BW14" s="144"/>
      <c r="BX14" s="144"/>
      <c r="BY14" s="144"/>
      <c r="BZ14" s="144"/>
      <c r="CA14" s="144"/>
      <c r="CB14" s="144"/>
      <c r="CC14" s="144"/>
      <c r="CD14" s="144"/>
      <c r="CE14" s="144"/>
      <c r="CF14" s="144"/>
      <c r="CG14" s="144"/>
      <c r="CH14" s="144"/>
      <c r="CI14" s="144"/>
      <c r="CJ14" s="144"/>
      <c r="CK14" s="144"/>
      <c r="CL14" s="144"/>
      <c r="CM14" s="144"/>
      <c r="CN14" s="144"/>
      <c r="CO14" s="144"/>
      <c r="CP14" s="144"/>
      <c r="CQ14" s="144"/>
      <c r="CR14" s="144"/>
      <c r="CS14" s="144"/>
      <c r="CT14" s="144"/>
      <c r="CU14" s="144"/>
      <c r="CV14" s="144"/>
      <c r="CW14" s="144"/>
      <c r="CX14" s="144"/>
      <c r="CY14" s="144"/>
      <c r="CZ14" s="144"/>
      <c r="DA14" s="144"/>
      <c r="DB14" s="144"/>
      <c r="DC14" s="144"/>
      <c r="DD14" s="144"/>
      <c r="DE14" s="144"/>
      <c r="DF14" s="144"/>
      <c r="DG14" s="144"/>
      <c r="DH14" s="144"/>
      <c r="DI14" s="144"/>
      <c r="DJ14" s="144"/>
      <c r="DK14" s="144"/>
      <c r="DL14" s="144"/>
      <c r="DM14" s="144"/>
      <c r="DN14" s="144"/>
      <c r="DO14" s="144"/>
      <c r="DP14" s="144"/>
      <c r="DQ14" s="144"/>
      <c r="DR14" s="144"/>
      <c r="DS14" s="144"/>
      <c r="DT14" s="144"/>
      <c r="DU14" s="144"/>
      <c r="DV14" s="144"/>
      <c r="DW14" s="144"/>
      <c r="DX14" s="144"/>
      <c r="DY14" s="144"/>
      <c r="DZ14" s="144"/>
      <c r="EA14" s="144"/>
      <c r="EB14" s="144"/>
      <c r="EC14" s="144"/>
      <c r="ED14" s="144"/>
      <c r="EE14" s="144"/>
      <c r="EF14" s="144"/>
      <c r="EG14" s="144"/>
      <c r="EH14" s="144"/>
      <c r="EI14" s="144"/>
      <c r="EJ14" s="144"/>
      <c r="EK14" s="144"/>
      <c r="EL14" s="144"/>
      <c r="EM14" s="144"/>
      <c r="EN14" s="144"/>
      <c r="EO14" s="144"/>
      <c r="EP14" s="144"/>
      <c r="EQ14" s="144"/>
      <c r="ER14" s="144"/>
      <c r="ES14" s="144"/>
      <c r="ET14" s="144"/>
      <c r="EU14" s="144"/>
      <c r="EV14" s="144"/>
      <c r="EW14" s="144"/>
      <c r="EX14" s="144"/>
      <c r="EY14" s="144"/>
      <c r="EZ14" s="144"/>
      <c r="FA14" s="144"/>
      <c r="FB14" s="144"/>
      <c r="FC14" s="144"/>
      <c r="FD14" s="144"/>
      <c r="FE14" s="144"/>
      <c r="FF14" s="144"/>
      <c r="FG14" s="144"/>
      <c r="FH14" s="144"/>
      <c r="FI14" s="144"/>
      <c r="FJ14" s="144"/>
      <c r="FK14" s="144"/>
      <c r="FL14" s="144"/>
      <c r="FM14" s="144"/>
      <c r="FN14" s="144"/>
      <c r="FO14" s="144"/>
      <c r="FP14" s="144"/>
      <c r="FQ14" s="144"/>
      <c r="FR14" s="144"/>
      <c r="FS14" s="144"/>
      <c r="FT14" s="144"/>
      <c r="FU14" s="144"/>
      <c r="FV14" s="144"/>
      <c r="FW14" s="144"/>
      <c r="FX14" s="144"/>
      <c r="FY14" s="144"/>
      <c r="FZ14" s="144"/>
      <c r="GA14" s="144"/>
      <c r="GB14" s="144"/>
      <c r="GC14" s="144"/>
      <c r="GD14" s="144"/>
      <c r="GE14" s="144"/>
      <c r="GF14" s="144"/>
      <c r="GG14" s="144"/>
      <c r="GH14" s="144"/>
      <c r="GI14" s="144"/>
      <c r="GJ14" s="144"/>
      <c r="GK14" s="144"/>
      <c r="GL14" s="144"/>
      <c r="GM14" s="144"/>
      <c r="GN14" s="144"/>
      <c r="GO14" s="144"/>
      <c r="GP14" s="144"/>
      <c r="GQ14" s="144"/>
      <c r="GR14" s="144"/>
      <c r="GS14" s="144"/>
      <c r="GT14" s="144"/>
      <c r="GU14" s="144"/>
      <c r="GV14" s="144"/>
      <c r="GW14" s="144"/>
      <c r="GX14" s="144"/>
      <c r="GY14" s="144"/>
      <c r="GZ14" s="144"/>
      <c r="HA14" s="144"/>
      <c r="HB14" s="144"/>
      <c r="HC14" s="144"/>
      <c r="HD14" s="144"/>
      <c r="HE14" s="144"/>
      <c r="HF14" s="144"/>
      <c r="HG14" s="144"/>
      <c r="HH14" s="144"/>
      <c r="HI14" s="144"/>
      <c r="HJ14" s="144"/>
      <c r="HK14" s="144"/>
      <c r="HL14" s="144"/>
      <c r="HM14" s="144"/>
      <c r="HN14" s="144"/>
      <c r="HO14" s="144"/>
      <c r="HP14" s="144"/>
      <c r="HQ14" s="144"/>
      <c r="HR14" s="144"/>
      <c r="HS14" s="144"/>
      <c r="HT14" s="144"/>
      <c r="HU14" s="144"/>
      <c r="HV14" s="144"/>
      <c r="HW14" s="144"/>
      <c r="HX14" s="144"/>
      <c r="HY14" s="144"/>
      <c r="HZ14" s="144"/>
      <c r="IA14" s="144"/>
      <c r="IB14" s="144"/>
      <c r="IC14" s="144"/>
      <c r="ID14" s="144"/>
      <c r="IE14" s="144"/>
      <c r="IF14" s="144"/>
      <c r="IG14" s="144"/>
      <c r="IH14" s="144"/>
      <c r="II14" s="144"/>
      <c r="IJ14" s="144"/>
      <c r="IK14" s="144"/>
      <c r="IL14" s="144"/>
      <c r="IM14" s="144"/>
      <c r="IN14" s="144"/>
      <c r="IO14" s="144"/>
      <c r="IP14" s="144"/>
      <c r="IQ14" s="144"/>
      <c r="IR14" s="144"/>
      <c r="IS14" s="144"/>
      <c r="IT14" s="144"/>
      <c r="IU14" s="144"/>
      <c r="IV14" s="144"/>
    </row>
    <row r="15" spans="1:256" ht="12.75" customHeight="1" x14ac:dyDescent="0.2">
      <c r="A15" s="145"/>
      <c r="B15" s="146"/>
      <c r="C15" s="147"/>
      <c r="D15" s="148"/>
      <c r="E15" s="145"/>
      <c r="F15" s="148"/>
      <c r="G15" s="149"/>
      <c r="H15" s="150"/>
      <c r="I15" s="151"/>
      <c r="J15" s="145"/>
      <c r="K15" s="145"/>
      <c r="L15" s="145"/>
      <c r="M15" s="145"/>
      <c r="N15" s="152"/>
      <c r="O15" s="144"/>
      <c r="P15" s="144"/>
      <c r="Q15" s="144"/>
      <c r="R15" s="144"/>
      <c r="S15" s="144"/>
      <c r="T15" s="144"/>
      <c r="U15" s="144"/>
      <c r="V15" s="144"/>
      <c r="W15" s="144"/>
      <c r="X15" s="144"/>
      <c r="Y15" s="144"/>
      <c r="Z15" s="144"/>
      <c r="AA15" s="144"/>
      <c r="AB15" s="144"/>
      <c r="AC15" s="144"/>
      <c r="AD15" s="144"/>
      <c r="AE15" s="144"/>
      <c r="AF15" s="144"/>
      <c r="AG15" s="144"/>
      <c r="AH15" s="144"/>
      <c r="AI15" s="144"/>
      <c r="AJ15" s="144"/>
      <c r="AK15" s="144"/>
      <c r="AL15" s="144"/>
      <c r="AM15" s="144"/>
      <c r="AN15" s="144"/>
      <c r="AO15" s="144"/>
      <c r="AP15" s="144"/>
      <c r="AQ15" s="144"/>
      <c r="AR15" s="144"/>
      <c r="AS15" s="144"/>
      <c r="AT15" s="144"/>
      <c r="AU15" s="144"/>
      <c r="AV15" s="144"/>
      <c r="AW15" s="144"/>
      <c r="AX15" s="144"/>
      <c r="AY15" s="144"/>
      <c r="AZ15" s="144"/>
      <c r="BA15" s="144"/>
      <c r="BB15" s="144"/>
      <c r="BC15" s="144"/>
      <c r="BD15" s="144"/>
      <c r="BE15" s="144"/>
      <c r="BF15" s="144"/>
      <c r="BG15" s="144"/>
      <c r="BH15" s="144"/>
      <c r="BI15" s="144"/>
      <c r="BJ15" s="144"/>
      <c r="BK15" s="144"/>
      <c r="BL15" s="144"/>
      <c r="BM15" s="144"/>
      <c r="BN15" s="144"/>
      <c r="BO15" s="144"/>
      <c r="BP15" s="144"/>
      <c r="BQ15" s="144"/>
      <c r="BR15" s="144"/>
      <c r="BS15" s="144"/>
      <c r="BT15" s="144"/>
      <c r="BU15" s="144"/>
      <c r="BV15" s="144"/>
      <c r="BW15" s="144"/>
      <c r="BX15" s="144"/>
      <c r="BY15" s="144"/>
      <c r="BZ15" s="144"/>
      <c r="CA15" s="144"/>
      <c r="CB15" s="144"/>
      <c r="CC15" s="144"/>
      <c r="CD15" s="144"/>
      <c r="CE15" s="144"/>
      <c r="CF15" s="144"/>
      <c r="CG15" s="144"/>
      <c r="CH15" s="144"/>
      <c r="CI15" s="144"/>
      <c r="CJ15" s="144"/>
      <c r="CK15" s="144"/>
      <c r="CL15" s="144"/>
      <c r="CM15" s="144"/>
      <c r="CN15" s="144"/>
      <c r="CO15" s="144"/>
      <c r="CP15" s="144"/>
      <c r="CQ15" s="144"/>
      <c r="CR15" s="144"/>
      <c r="CS15" s="144"/>
      <c r="CT15" s="144"/>
      <c r="CU15" s="144"/>
      <c r="CV15" s="144"/>
      <c r="CW15" s="144"/>
      <c r="CX15" s="144"/>
      <c r="CY15" s="144"/>
      <c r="CZ15" s="144"/>
      <c r="DA15" s="144"/>
      <c r="DB15" s="144"/>
      <c r="DC15" s="144"/>
      <c r="DD15" s="144"/>
      <c r="DE15" s="144"/>
      <c r="DF15" s="144"/>
      <c r="DG15" s="144"/>
      <c r="DH15" s="144"/>
      <c r="DI15" s="144"/>
      <c r="DJ15" s="144"/>
      <c r="DK15" s="144"/>
      <c r="DL15" s="144"/>
      <c r="DM15" s="144"/>
      <c r="DN15" s="144"/>
      <c r="DO15" s="144"/>
      <c r="DP15" s="144"/>
      <c r="DQ15" s="144"/>
      <c r="DR15" s="144"/>
      <c r="DS15" s="144"/>
      <c r="DT15" s="144"/>
      <c r="DU15" s="144"/>
      <c r="DV15" s="144"/>
      <c r="DW15" s="144"/>
      <c r="DX15" s="144"/>
      <c r="DY15" s="144"/>
      <c r="DZ15" s="144"/>
      <c r="EA15" s="144"/>
      <c r="EB15" s="144"/>
      <c r="EC15" s="144"/>
      <c r="ED15" s="144"/>
      <c r="EE15" s="144"/>
      <c r="EF15" s="144"/>
      <c r="EG15" s="144"/>
      <c r="EH15" s="144"/>
      <c r="EI15" s="144"/>
      <c r="EJ15" s="144"/>
      <c r="EK15" s="144"/>
      <c r="EL15" s="144"/>
      <c r="EM15" s="144"/>
      <c r="EN15" s="144"/>
      <c r="EO15" s="144"/>
      <c r="EP15" s="144"/>
      <c r="EQ15" s="144"/>
      <c r="ER15" s="144"/>
      <c r="ES15" s="144"/>
      <c r="ET15" s="144"/>
      <c r="EU15" s="144"/>
      <c r="EV15" s="144"/>
      <c r="EW15" s="144"/>
      <c r="EX15" s="144"/>
      <c r="EY15" s="144"/>
      <c r="EZ15" s="144"/>
      <c r="FA15" s="144"/>
      <c r="FB15" s="144"/>
      <c r="FC15" s="144"/>
      <c r="FD15" s="144"/>
      <c r="FE15" s="144"/>
      <c r="FF15" s="144"/>
      <c r="FG15" s="144"/>
      <c r="FH15" s="144"/>
      <c r="FI15" s="144"/>
      <c r="FJ15" s="144"/>
      <c r="FK15" s="144"/>
      <c r="FL15" s="144"/>
      <c r="FM15" s="144"/>
      <c r="FN15" s="144"/>
      <c r="FO15" s="144"/>
      <c r="FP15" s="144"/>
      <c r="FQ15" s="144"/>
      <c r="FR15" s="144"/>
      <c r="FS15" s="144"/>
      <c r="FT15" s="144"/>
      <c r="FU15" s="144"/>
      <c r="FV15" s="144"/>
      <c r="FW15" s="144"/>
      <c r="FX15" s="144"/>
      <c r="FY15" s="144"/>
      <c r="FZ15" s="144"/>
      <c r="GA15" s="144"/>
      <c r="GB15" s="144"/>
      <c r="GC15" s="144"/>
      <c r="GD15" s="144"/>
      <c r="GE15" s="144"/>
      <c r="GF15" s="144"/>
      <c r="GG15" s="144"/>
      <c r="GH15" s="144"/>
      <c r="GI15" s="144"/>
      <c r="GJ15" s="144"/>
      <c r="GK15" s="144"/>
      <c r="GL15" s="144"/>
      <c r="GM15" s="144"/>
      <c r="GN15" s="144"/>
      <c r="GO15" s="144"/>
      <c r="GP15" s="144"/>
      <c r="GQ15" s="144"/>
      <c r="GR15" s="144"/>
      <c r="GS15" s="144"/>
      <c r="GT15" s="144"/>
      <c r="GU15" s="144"/>
      <c r="GV15" s="144"/>
      <c r="GW15" s="144"/>
      <c r="GX15" s="144"/>
      <c r="GY15" s="144"/>
      <c r="GZ15" s="144"/>
      <c r="HA15" s="144"/>
      <c r="HB15" s="144"/>
      <c r="HC15" s="144"/>
      <c r="HD15" s="144"/>
      <c r="HE15" s="144"/>
      <c r="HF15" s="144"/>
      <c r="HG15" s="144"/>
      <c r="HH15" s="144"/>
      <c r="HI15" s="144"/>
      <c r="HJ15" s="144"/>
      <c r="HK15" s="144"/>
      <c r="HL15" s="144"/>
      <c r="HM15" s="144"/>
      <c r="HN15" s="144"/>
      <c r="HO15" s="144"/>
      <c r="HP15" s="144"/>
      <c r="HQ15" s="144"/>
      <c r="HR15" s="144"/>
      <c r="HS15" s="144"/>
      <c r="HT15" s="144"/>
      <c r="HU15" s="144"/>
      <c r="HV15" s="144"/>
      <c r="HW15" s="144"/>
      <c r="HX15" s="144"/>
      <c r="HY15" s="144"/>
      <c r="HZ15" s="144"/>
      <c r="IA15" s="144"/>
      <c r="IB15" s="144"/>
      <c r="IC15" s="144"/>
      <c r="ID15" s="144"/>
      <c r="IE15" s="144"/>
      <c r="IF15" s="144"/>
      <c r="IG15" s="144"/>
      <c r="IH15" s="144"/>
      <c r="II15" s="144"/>
      <c r="IJ15" s="144"/>
      <c r="IK15" s="144"/>
      <c r="IL15" s="144"/>
      <c r="IM15" s="144"/>
      <c r="IN15" s="144"/>
      <c r="IO15" s="144"/>
      <c r="IP15" s="144"/>
      <c r="IQ15" s="144"/>
      <c r="IR15" s="144"/>
      <c r="IS15" s="144"/>
      <c r="IT15" s="144"/>
      <c r="IU15" s="144"/>
      <c r="IV15" s="144"/>
    </row>
    <row r="16" spans="1:256" ht="12.75" customHeight="1" x14ac:dyDescent="0.2">
      <c r="A16" s="153"/>
      <c r="B16" s="154"/>
      <c r="C16" s="155"/>
      <c r="D16" s="156"/>
      <c r="E16" s="157"/>
      <c r="F16" s="158"/>
      <c r="G16" s="157"/>
      <c r="H16" s="157"/>
      <c r="I16" s="159"/>
      <c r="J16" s="157"/>
      <c r="K16" s="157"/>
      <c r="L16" s="157"/>
      <c r="M16" s="160"/>
      <c r="N16" s="157"/>
      <c r="O16" s="161"/>
      <c r="P16" s="161"/>
      <c r="Q16" s="161"/>
      <c r="R16" s="161"/>
      <c r="S16" s="161"/>
      <c r="T16" s="161"/>
      <c r="U16" s="161"/>
      <c r="V16" s="161"/>
      <c r="W16" s="161"/>
      <c r="X16" s="161"/>
      <c r="Y16" s="161"/>
      <c r="Z16" s="161"/>
      <c r="AA16" s="161"/>
      <c r="AB16" s="161"/>
      <c r="AC16" s="161"/>
      <c r="AD16" s="161"/>
      <c r="AE16" s="161"/>
      <c r="AF16" s="161"/>
      <c r="AG16" s="161"/>
      <c r="AH16" s="161"/>
      <c r="AI16" s="161"/>
      <c r="AJ16" s="161"/>
      <c r="AK16" s="161"/>
      <c r="AL16" s="161"/>
      <c r="AM16" s="161"/>
      <c r="AN16" s="161"/>
      <c r="AO16" s="161"/>
      <c r="AP16" s="161"/>
      <c r="AQ16" s="161"/>
      <c r="AR16" s="161"/>
      <c r="AS16" s="161"/>
      <c r="AT16" s="161"/>
      <c r="AU16" s="161"/>
      <c r="AV16" s="161"/>
      <c r="AW16" s="161"/>
      <c r="AX16" s="161"/>
      <c r="AY16" s="161"/>
      <c r="AZ16" s="161"/>
      <c r="BA16" s="161"/>
      <c r="BB16" s="161"/>
      <c r="BC16" s="161"/>
      <c r="BD16" s="161"/>
      <c r="BE16" s="161"/>
      <c r="BF16" s="161"/>
      <c r="BG16" s="161"/>
      <c r="BH16" s="161"/>
      <c r="BI16" s="161"/>
      <c r="BJ16" s="161"/>
      <c r="BK16" s="161"/>
      <c r="BL16" s="161"/>
      <c r="BM16" s="161"/>
      <c r="BN16" s="161"/>
      <c r="BO16" s="161"/>
      <c r="BP16" s="161"/>
      <c r="BQ16" s="161"/>
      <c r="BR16" s="161"/>
      <c r="BS16" s="161"/>
      <c r="BT16" s="161"/>
      <c r="BU16" s="161"/>
      <c r="BV16" s="161"/>
      <c r="BW16" s="161"/>
      <c r="BX16" s="161"/>
      <c r="BY16" s="161"/>
      <c r="BZ16" s="161"/>
      <c r="CA16" s="161"/>
      <c r="CB16" s="161"/>
      <c r="CC16" s="161"/>
      <c r="CD16" s="161"/>
      <c r="CE16" s="161"/>
      <c r="CF16" s="161"/>
      <c r="CG16" s="161"/>
      <c r="CH16" s="161"/>
      <c r="CI16" s="161"/>
      <c r="CJ16" s="161"/>
      <c r="CK16" s="161"/>
      <c r="CL16" s="161"/>
      <c r="CM16" s="161"/>
      <c r="CN16" s="161"/>
      <c r="CO16" s="161"/>
      <c r="CP16" s="161"/>
      <c r="CQ16" s="161"/>
      <c r="CR16" s="161"/>
      <c r="CS16" s="161"/>
      <c r="CT16" s="161"/>
      <c r="CU16" s="161"/>
      <c r="CV16" s="161"/>
      <c r="CW16" s="161"/>
      <c r="CX16" s="161"/>
      <c r="CY16" s="161"/>
      <c r="CZ16" s="161"/>
      <c r="DA16" s="161"/>
      <c r="DB16" s="161"/>
      <c r="DC16" s="161"/>
      <c r="DD16" s="161"/>
      <c r="DE16" s="161"/>
      <c r="DF16" s="161"/>
      <c r="DG16" s="161"/>
      <c r="DH16" s="161"/>
      <c r="DI16" s="161"/>
      <c r="DJ16" s="161"/>
      <c r="DK16" s="161"/>
      <c r="DL16" s="161"/>
      <c r="DM16" s="161"/>
      <c r="DN16" s="161"/>
      <c r="DO16" s="161"/>
      <c r="DP16" s="161"/>
      <c r="DQ16" s="161"/>
      <c r="DR16" s="161"/>
      <c r="DS16" s="161"/>
      <c r="DT16" s="161"/>
      <c r="DU16" s="161"/>
      <c r="DV16" s="161"/>
      <c r="DW16" s="161"/>
      <c r="DX16" s="161"/>
      <c r="DY16" s="161"/>
      <c r="DZ16" s="161"/>
      <c r="EA16" s="161"/>
      <c r="EB16" s="161"/>
      <c r="EC16" s="161"/>
      <c r="ED16" s="161"/>
      <c r="EE16" s="161"/>
      <c r="EF16" s="161"/>
      <c r="EG16" s="161"/>
      <c r="EH16" s="161"/>
      <c r="EI16" s="161"/>
      <c r="EJ16" s="161"/>
      <c r="EK16" s="161"/>
      <c r="EL16" s="161"/>
      <c r="EM16" s="161"/>
      <c r="EN16" s="161"/>
      <c r="EO16" s="161"/>
      <c r="EP16" s="161"/>
      <c r="EQ16" s="161"/>
      <c r="ER16" s="161"/>
      <c r="ES16" s="161"/>
      <c r="ET16" s="161"/>
      <c r="EU16" s="161"/>
      <c r="EV16" s="161"/>
      <c r="EW16" s="161"/>
      <c r="EX16" s="161"/>
      <c r="EY16" s="161"/>
      <c r="EZ16" s="161"/>
      <c r="FA16" s="161"/>
      <c r="FB16" s="161"/>
      <c r="FC16" s="161"/>
      <c r="FD16" s="161"/>
      <c r="FE16" s="161"/>
      <c r="FF16" s="161"/>
      <c r="FG16" s="161"/>
      <c r="FH16" s="161"/>
      <c r="FI16" s="161"/>
      <c r="FJ16" s="161"/>
      <c r="FK16" s="161"/>
      <c r="FL16" s="161"/>
      <c r="FM16" s="161"/>
      <c r="FN16" s="161"/>
      <c r="FO16" s="161"/>
      <c r="FP16" s="161"/>
      <c r="FQ16" s="161"/>
      <c r="FR16" s="161"/>
      <c r="FS16" s="161"/>
      <c r="FT16" s="161"/>
      <c r="FU16" s="161"/>
      <c r="FV16" s="161"/>
      <c r="FW16" s="161"/>
      <c r="FX16" s="161"/>
      <c r="FY16" s="161"/>
      <c r="FZ16" s="161"/>
      <c r="GA16" s="161"/>
      <c r="GB16" s="161"/>
      <c r="GC16" s="161"/>
      <c r="GD16" s="161"/>
      <c r="GE16" s="161"/>
      <c r="GF16" s="161"/>
      <c r="GG16" s="161"/>
      <c r="GH16" s="161"/>
      <c r="GI16" s="161"/>
      <c r="GJ16" s="161"/>
      <c r="GK16" s="161"/>
      <c r="GL16" s="161"/>
      <c r="GM16" s="161"/>
      <c r="GN16" s="161"/>
      <c r="GO16" s="161"/>
      <c r="GP16" s="161"/>
      <c r="GQ16" s="161"/>
      <c r="GR16" s="161"/>
      <c r="GS16" s="161"/>
      <c r="GT16" s="161"/>
      <c r="GU16" s="161"/>
      <c r="GV16" s="161"/>
      <c r="GW16" s="161"/>
      <c r="GX16" s="161"/>
      <c r="GY16" s="161"/>
      <c r="GZ16" s="161"/>
      <c r="HA16" s="161"/>
      <c r="HB16" s="161"/>
      <c r="HC16" s="161"/>
      <c r="HD16" s="161"/>
      <c r="HE16" s="161"/>
      <c r="HF16" s="161"/>
      <c r="HG16" s="161"/>
      <c r="HH16" s="161"/>
      <c r="HI16" s="161"/>
      <c r="HJ16" s="161"/>
      <c r="HK16" s="161"/>
      <c r="HL16" s="161"/>
      <c r="HM16" s="161"/>
      <c r="HN16" s="161"/>
      <c r="HO16" s="161"/>
      <c r="HP16" s="161"/>
      <c r="HQ16" s="161"/>
      <c r="HR16" s="161"/>
      <c r="HS16" s="161"/>
      <c r="HT16" s="161"/>
      <c r="HU16" s="161"/>
      <c r="HV16" s="161"/>
      <c r="HW16" s="161"/>
      <c r="HX16" s="161"/>
      <c r="HY16" s="161"/>
      <c r="HZ16" s="161"/>
      <c r="IA16" s="161"/>
      <c r="IB16" s="161"/>
      <c r="IC16" s="161"/>
      <c r="ID16" s="161"/>
      <c r="IE16" s="161"/>
      <c r="IF16" s="161"/>
      <c r="IG16" s="161"/>
      <c r="IH16" s="161"/>
      <c r="II16" s="161"/>
      <c r="IJ16" s="161"/>
      <c r="IK16" s="161"/>
      <c r="IL16" s="161"/>
      <c r="IM16" s="161"/>
      <c r="IN16" s="161"/>
      <c r="IO16" s="161"/>
      <c r="IP16" s="161"/>
      <c r="IQ16" s="161"/>
      <c r="IR16" s="161"/>
      <c r="IS16" s="161"/>
      <c r="IT16" s="161"/>
      <c r="IU16" s="161"/>
      <c r="IV16" s="161"/>
    </row>
    <row r="17" spans="1:256" ht="12.75" customHeight="1" x14ac:dyDescent="0.2">
      <c r="A17" s="153"/>
      <c r="B17" s="154"/>
      <c r="C17" s="162"/>
      <c r="D17" s="156"/>
      <c r="E17" s="157"/>
      <c r="F17" s="160"/>
      <c r="G17" s="157"/>
      <c r="H17" s="157"/>
      <c r="I17" s="157"/>
      <c r="J17" s="157"/>
      <c r="K17" s="157"/>
      <c r="L17" s="157"/>
      <c r="M17" s="160"/>
      <c r="N17" s="157"/>
      <c r="O17" s="161"/>
      <c r="P17" s="161"/>
      <c r="Q17" s="161"/>
      <c r="R17" s="161"/>
      <c r="S17" s="161"/>
      <c r="T17" s="161"/>
      <c r="U17" s="161"/>
      <c r="V17" s="161"/>
      <c r="W17" s="161"/>
      <c r="X17" s="161"/>
      <c r="Y17" s="161"/>
      <c r="Z17" s="161"/>
      <c r="AA17" s="161"/>
      <c r="AB17" s="161"/>
      <c r="AC17" s="161"/>
      <c r="AD17" s="161"/>
      <c r="AE17" s="161"/>
      <c r="AF17" s="161"/>
      <c r="AG17" s="161"/>
      <c r="AH17" s="161"/>
      <c r="AI17" s="161"/>
      <c r="AJ17" s="161"/>
      <c r="AK17" s="161"/>
      <c r="AL17" s="161"/>
      <c r="AM17" s="161"/>
      <c r="AN17" s="161"/>
      <c r="AO17" s="161"/>
      <c r="AP17" s="161"/>
      <c r="AQ17" s="161"/>
      <c r="AR17" s="161"/>
      <c r="AS17" s="161"/>
      <c r="AT17" s="161"/>
      <c r="AU17" s="161"/>
      <c r="AV17" s="161"/>
      <c r="AW17" s="161"/>
      <c r="AX17" s="161"/>
      <c r="AY17" s="161"/>
      <c r="AZ17" s="161"/>
      <c r="BA17" s="161"/>
      <c r="BB17" s="161"/>
      <c r="BC17" s="161"/>
      <c r="BD17" s="161"/>
      <c r="BE17" s="161"/>
      <c r="BF17" s="161"/>
      <c r="BG17" s="161"/>
      <c r="BH17" s="161"/>
      <c r="BI17" s="161"/>
      <c r="BJ17" s="161"/>
      <c r="BK17" s="161"/>
      <c r="BL17" s="161"/>
      <c r="BM17" s="161"/>
      <c r="BN17" s="161"/>
      <c r="BO17" s="161"/>
      <c r="BP17" s="161"/>
      <c r="BQ17" s="161"/>
      <c r="BR17" s="161"/>
      <c r="BS17" s="161"/>
      <c r="BT17" s="161"/>
      <c r="BU17" s="161"/>
      <c r="BV17" s="161"/>
      <c r="BW17" s="161"/>
      <c r="BX17" s="161"/>
      <c r="BY17" s="161"/>
      <c r="BZ17" s="161"/>
      <c r="CA17" s="161"/>
      <c r="CB17" s="161"/>
      <c r="CC17" s="161"/>
      <c r="CD17" s="161"/>
      <c r="CE17" s="161"/>
      <c r="CF17" s="161"/>
      <c r="CG17" s="161"/>
      <c r="CH17" s="161"/>
      <c r="CI17" s="161"/>
      <c r="CJ17" s="161"/>
      <c r="CK17" s="161"/>
      <c r="CL17" s="161"/>
      <c r="CM17" s="161"/>
      <c r="CN17" s="161"/>
      <c r="CO17" s="161"/>
      <c r="CP17" s="161"/>
      <c r="CQ17" s="161"/>
      <c r="CR17" s="161"/>
      <c r="CS17" s="161"/>
      <c r="CT17" s="161"/>
      <c r="CU17" s="161"/>
      <c r="CV17" s="161"/>
      <c r="CW17" s="161"/>
      <c r="CX17" s="161"/>
      <c r="CY17" s="161"/>
      <c r="CZ17" s="161"/>
      <c r="DA17" s="161"/>
      <c r="DB17" s="161"/>
      <c r="DC17" s="161"/>
      <c r="DD17" s="161"/>
      <c r="DE17" s="161"/>
      <c r="DF17" s="161"/>
      <c r="DG17" s="161"/>
      <c r="DH17" s="161"/>
      <c r="DI17" s="161"/>
      <c r="DJ17" s="161"/>
      <c r="DK17" s="161"/>
      <c r="DL17" s="161"/>
      <c r="DM17" s="161"/>
      <c r="DN17" s="161"/>
      <c r="DO17" s="161"/>
      <c r="DP17" s="161"/>
      <c r="DQ17" s="161"/>
      <c r="DR17" s="161"/>
      <c r="DS17" s="161"/>
      <c r="DT17" s="161"/>
      <c r="DU17" s="161"/>
      <c r="DV17" s="161"/>
      <c r="DW17" s="161"/>
      <c r="DX17" s="161"/>
      <c r="DY17" s="161"/>
      <c r="DZ17" s="161"/>
      <c r="EA17" s="161"/>
      <c r="EB17" s="161"/>
      <c r="EC17" s="161"/>
      <c r="ED17" s="161"/>
      <c r="EE17" s="161"/>
      <c r="EF17" s="161"/>
      <c r="EG17" s="161"/>
      <c r="EH17" s="161"/>
      <c r="EI17" s="161"/>
      <c r="EJ17" s="161"/>
      <c r="EK17" s="161"/>
      <c r="EL17" s="161"/>
      <c r="EM17" s="161"/>
      <c r="EN17" s="161"/>
      <c r="EO17" s="161"/>
      <c r="EP17" s="161"/>
      <c r="EQ17" s="161"/>
      <c r="ER17" s="161"/>
      <c r="ES17" s="161"/>
      <c r="ET17" s="161"/>
      <c r="EU17" s="161"/>
      <c r="EV17" s="161"/>
      <c r="EW17" s="161"/>
      <c r="EX17" s="161"/>
      <c r="EY17" s="161"/>
      <c r="EZ17" s="161"/>
      <c r="FA17" s="161"/>
      <c r="FB17" s="161"/>
      <c r="FC17" s="161"/>
      <c r="FD17" s="161"/>
      <c r="FE17" s="161"/>
      <c r="FF17" s="161"/>
      <c r="FG17" s="161"/>
      <c r="FH17" s="161"/>
      <c r="FI17" s="161"/>
      <c r="FJ17" s="161"/>
      <c r="FK17" s="161"/>
      <c r="FL17" s="161"/>
      <c r="FM17" s="161"/>
      <c r="FN17" s="161"/>
      <c r="FO17" s="161"/>
      <c r="FP17" s="161"/>
      <c r="FQ17" s="161"/>
      <c r="FR17" s="161"/>
      <c r="FS17" s="161"/>
      <c r="FT17" s="161"/>
      <c r="FU17" s="161"/>
      <c r="FV17" s="161"/>
      <c r="FW17" s="161"/>
      <c r="FX17" s="161"/>
      <c r="FY17" s="161"/>
      <c r="FZ17" s="161"/>
      <c r="GA17" s="161"/>
      <c r="GB17" s="161"/>
      <c r="GC17" s="161"/>
      <c r="GD17" s="161"/>
      <c r="GE17" s="161"/>
      <c r="GF17" s="161"/>
      <c r="GG17" s="161"/>
      <c r="GH17" s="161"/>
      <c r="GI17" s="161"/>
      <c r="GJ17" s="161"/>
      <c r="GK17" s="161"/>
      <c r="GL17" s="161"/>
      <c r="GM17" s="161"/>
      <c r="GN17" s="161"/>
      <c r="GO17" s="161"/>
      <c r="GP17" s="161"/>
      <c r="GQ17" s="161"/>
      <c r="GR17" s="161"/>
      <c r="GS17" s="161"/>
      <c r="GT17" s="161"/>
      <c r="GU17" s="161"/>
      <c r="GV17" s="161"/>
      <c r="GW17" s="161"/>
      <c r="GX17" s="161"/>
      <c r="GY17" s="161"/>
      <c r="GZ17" s="161"/>
      <c r="HA17" s="161"/>
      <c r="HB17" s="161"/>
      <c r="HC17" s="161"/>
      <c r="HD17" s="161"/>
      <c r="HE17" s="161"/>
      <c r="HF17" s="161"/>
      <c r="HG17" s="161"/>
      <c r="HH17" s="161"/>
      <c r="HI17" s="161"/>
      <c r="HJ17" s="161"/>
      <c r="HK17" s="161"/>
      <c r="HL17" s="161"/>
      <c r="HM17" s="161"/>
      <c r="HN17" s="161"/>
      <c r="HO17" s="161"/>
      <c r="HP17" s="161"/>
      <c r="HQ17" s="161"/>
      <c r="HR17" s="161"/>
      <c r="HS17" s="161"/>
      <c r="HT17" s="161"/>
      <c r="HU17" s="161"/>
      <c r="HV17" s="161"/>
      <c r="HW17" s="161"/>
      <c r="HX17" s="161"/>
      <c r="HY17" s="161"/>
      <c r="HZ17" s="161"/>
      <c r="IA17" s="161"/>
      <c r="IB17" s="161"/>
      <c r="IC17" s="161"/>
      <c r="ID17" s="161"/>
      <c r="IE17" s="161"/>
      <c r="IF17" s="161"/>
      <c r="IG17" s="161"/>
      <c r="IH17" s="161"/>
      <c r="II17" s="161"/>
      <c r="IJ17" s="161"/>
      <c r="IK17" s="161"/>
      <c r="IL17" s="161"/>
      <c r="IM17" s="161"/>
      <c r="IN17" s="161"/>
      <c r="IO17" s="161"/>
      <c r="IP17" s="161"/>
      <c r="IQ17" s="161"/>
      <c r="IR17" s="161"/>
      <c r="IS17" s="161"/>
      <c r="IT17" s="161"/>
      <c r="IU17" s="161"/>
      <c r="IV17" s="161"/>
    </row>
    <row r="18" spans="1:256" ht="12.75" customHeight="1" x14ac:dyDescent="0.2">
      <c r="B18" s="163" t="s">
        <v>136</v>
      </c>
      <c r="C18" s="164"/>
      <c r="D18" s="164"/>
      <c r="E18" s="165"/>
      <c r="F18" s="166" t="s">
        <v>137</v>
      </c>
      <c r="G18" s="164"/>
      <c r="H18" s="165"/>
      <c r="I18" s="165"/>
      <c r="J18" s="167"/>
      <c r="K18" s="168"/>
      <c r="L18" s="157"/>
      <c r="M18" s="160"/>
      <c r="N18" s="157"/>
    </row>
    <row r="19" spans="1:256" ht="12.75" customHeight="1" x14ac:dyDescent="0.2">
      <c r="B19" s="163"/>
      <c r="C19" s="164"/>
      <c r="D19" s="164"/>
      <c r="E19" s="164"/>
      <c r="F19" s="166"/>
      <c r="G19" s="164"/>
      <c r="H19" s="165"/>
      <c r="I19" s="165"/>
      <c r="J19" s="167"/>
      <c r="K19" s="168"/>
      <c r="N19" s="169"/>
    </row>
    <row r="20" spans="1:256" ht="12.75" customHeight="1" x14ac:dyDescent="0.2">
      <c r="B20" s="165" t="s">
        <v>138</v>
      </c>
      <c r="C20" s="164"/>
      <c r="D20" s="164"/>
      <c r="E20" s="165"/>
      <c r="F20" s="170" t="s">
        <v>68</v>
      </c>
      <c r="G20" s="164"/>
      <c r="H20" s="171"/>
      <c r="I20" s="165"/>
      <c r="J20" s="167"/>
      <c r="K20" s="168"/>
      <c r="N20" s="172"/>
    </row>
    <row r="21" spans="1:256" ht="12.75" customHeight="1" x14ac:dyDescent="0.2">
      <c r="N21" s="172"/>
    </row>
    <row r="22" spans="1:256" ht="12.75" customHeight="1" x14ac:dyDescent="0.2">
      <c r="N22" s="172"/>
    </row>
    <row r="23" spans="1:256" ht="12.75" customHeight="1" x14ac:dyDescent="0.2">
      <c r="N23" s="172"/>
    </row>
    <row r="24" spans="1:256" ht="12.75" customHeight="1" x14ac:dyDescent="0.2">
      <c r="N24" s="173"/>
    </row>
    <row r="25" spans="1:256" ht="12.75" customHeight="1" x14ac:dyDescent="0.2">
      <c r="N25" s="173"/>
    </row>
    <row r="26" spans="1:256" ht="12.75" customHeight="1" x14ac:dyDescent="0.2">
      <c r="N26" s="173"/>
    </row>
    <row r="27" spans="1:256" ht="12.75" customHeight="1" x14ac:dyDescent="0.2">
      <c r="F27" s="99"/>
      <c r="G27" s="99"/>
      <c r="I27" s="99"/>
      <c r="N27" s="173"/>
    </row>
    <row r="28" spans="1:256" ht="12.75" customHeight="1" x14ac:dyDescent="0.2">
      <c r="F28" s="99"/>
      <c r="G28" s="99"/>
      <c r="I28" s="99"/>
      <c r="N28" s="173"/>
    </row>
    <row r="29" spans="1:256" ht="12.75" customHeight="1" x14ac:dyDescent="0.2">
      <c r="F29" s="99"/>
      <c r="G29" s="99"/>
      <c r="I29" s="99"/>
      <c r="N29" s="174"/>
    </row>
    <row r="30" spans="1:256" ht="12.75" customHeight="1" x14ac:dyDescent="0.2">
      <c r="F30" s="99"/>
      <c r="G30" s="99"/>
      <c r="I30" s="99"/>
      <c r="N30" s="174"/>
    </row>
    <row r="31" spans="1:256" ht="12.75" customHeight="1" x14ac:dyDescent="0.2">
      <c r="F31" s="99"/>
      <c r="G31" s="99"/>
      <c r="I31" s="99"/>
      <c r="N31" s="173"/>
    </row>
    <row r="32" spans="1:256" ht="12.75" customHeight="1" x14ac:dyDescent="0.2">
      <c r="F32" s="99"/>
      <c r="G32" s="99"/>
      <c r="I32" s="99"/>
      <c r="N32" s="173"/>
    </row>
    <row r="33" spans="6:14" ht="12.75" customHeight="1" x14ac:dyDescent="0.2">
      <c r="F33" s="99"/>
      <c r="G33" s="99"/>
      <c r="I33" s="99"/>
      <c r="N33" s="173"/>
    </row>
    <row r="34" spans="6:14" ht="12.75" customHeight="1" x14ac:dyDescent="0.2">
      <c r="F34" s="99"/>
      <c r="G34" s="99"/>
      <c r="I34" s="99"/>
      <c r="N34" s="173"/>
    </row>
    <row r="35" spans="6:14" ht="12.75" customHeight="1" x14ac:dyDescent="0.2">
      <c r="F35" s="99"/>
      <c r="G35" s="99"/>
      <c r="I35" s="99"/>
      <c r="N35" s="173"/>
    </row>
    <row r="36" spans="6:14" ht="12.75" customHeight="1" x14ac:dyDescent="0.2">
      <c r="F36" s="99"/>
      <c r="G36" s="99"/>
      <c r="I36" s="99"/>
      <c r="N36" s="173"/>
    </row>
    <row r="37" spans="6:14" ht="12.75" customHeight="1" x14ac:dyDescent="0.2">
      <c r="F37" s="99"/>
      <c r="G37" s="99"/>
      <c r="I37" s="99"/>
      <c r="N37" s="173"/>
    </row>
    <row r="38" spans="6:14" ht="12.75" customHeight="1" x14ac:dyDescent="0.2">
      <c r="F38" s="99"/>
      <c r="G38" s="99"/>
      <c r="I38" s="99"/>
      <c r="N38" s="173"/>
    </row>
    <row r="39" spans="6:14" ht="12.75" customHeight="1" x14ac:dyDescent="0.2">
      <c r="F39" s="99"/>
      <c r="G39" s="99"/>
      <c r="I39" s="99"/>
      <c r="N39" s="173"/>
    </row>
    <row r="40" spans="6:14" ht="12.75" customHeight="1" x14ac:dyDescent="0.2">
      <c r="F40" s="99"/>
      <c r="G40" s="99"/>
      <c r="I40" s="99"/>
      <c r="N40" s="173"/>
    </row>
    <row r="41" spans="6:14" ht="12.75" customHeight="1" x14ac:dyDescent="0.2">
      <c r="F41" s="99"/>
      <c r="G41" s="99"/>
      <c r="I41" s="99"/>
      <c r="N41" s="173"/>
    </row>
    <row r="42" spans="6:14" ht="12.75" customHeight="1" x14ac:dyDescent="0.2">
      <c r="F42" s="99"/>
      <c r="G42" s="99"/>
      <c r="I42" s="99"/>
      <c r="N42" s="173"/>
    </row>
    <row r="43" spans="6:14" ht="12.75" customHeight="1" x14ac:dyDescent="0.2">
      <c r="F43" s="99"/>
      <c r="G43" s="99"/>
      <c r="I43" s="99"/>
      <c r="N43" s="173"/>
    </row>
    <row r="44" spans="6:14" ht="12.75" customHeight="1" x14ac:dyDescent="0.2">
      <c r="F44" s="99"/>
      <c r="G44" s="99"/>
      <c r="I44" s="99"/>
      <c r="N44" s="173"/>
    </row>
    <row r="45" spans="6:14" ht="12.75" customHeight="1" x14ac:dyDescent="0.2">
      <c r="F45" s="99"/>
      <c r="G45" s="99"/>
      <c r="I45" s="99"/>
      <c r="N45" s="173"/>
    </row>
    <row r="46" spans="6:14" ht="12.75" customHeight="1" x14ac:dyDescent="0.2">
      <c r="F46" s="99"/>
      <c r="G46" s="99"/>
      <c r="I46" s="99"/>
      <c r="N46" s="173"/>
    </row>
    <row r="47" spans="6:14" ht="12.75" customHeight="1" x14ac:dyDescent="0.2">
      <c r="F47" s="99"/>
      <c r="G47" s="99"/>
      <c r="I47" s="99"/>
      <c r="N47" s="173"/>
    </row>
    <row r="48" spans="6:14" ht="12.75" customHeight="1" x14ac:dyDescent="0.2">
      <c r="F48" s="99"/>
      <c r="G48" s="99"/>
      <c r="I48" s="99"/>
      <c r="N48" s="173"/>
    </row>
    <row r="49" spans="6:14" ht="12.75" customHeight="1" x14ac:dyDescent="0.2">
      <c r="F49" s="99"/>
      <c r="G49" s="99"/>
      <c r="I49" s="99"/>
      <c r="N49" s="173"/>
    </row>
    <row r="50" spans="6:14" ht="12.75" customHeight="1" x14ac:dyDescent="0.2">
      <c r="F50" s="99"/>
      <c r="G50" s="99"/>
      <c r="I50" s="99"/>
      <c r="N50" s="173"/>
    </row>
    <row r="51" spans="6:14" ht="12.75" customHeight="1" x14ac:dyDescent="0.2">
      <c r="F51" s="99"/>
      <c r="G51" s="99"/>
      <c r="I51" s="99"/>
      <c r="N51" s="173"/>
    </row>
    <row r="52" spans="6:14" ht="12.75" customHeight="1" x14ac:dyDescent="0.2">
      <c r="F52" s="99"/>
      <c r="G52" s="99"/>
      <c r="I52" s="99"/>
      <c r="N52" s="173"/>
    </row>
    <row r="53" spans="6:14" ht="12.75" customHeight="1" x14ac:dyDescent="0.2">
      <c r="F53" s="99"/>
      <c r="G53" s="99"/>
      <c r="I53" s="99"/>
      <c r="N53" s="173"/>
    </row>
    <row r="54" spans="6:14" ht="12.75" customHeight="1" x14ac:dyDescent="0.2">
      <c r="F54" s="99"/>
      <c r="G54" s="99"/>
      <c r="I54" s="99"/>
      <c r="N54" s="173"/>
    </row>
    <row r="55" spans="6:14" ht="12.75" customHeight="1" x14ac:dyDescent="0.2">
      <c r="F55" s="99"/>
      <c r="G55" s="99"/>
      <c r="I55" s="99"/>
      <c r="N55" s="173"/>
    </row>
    <row r="56" spans="6:14" ht="12.75" customHeight="1" x14ac:dyDescent="0.2">
      <c r="F56" s="99"/>
      <c r="G56" s="99"/>
      <c r="I56" s="99"/>
      <c r="N56" s="173"/>
    </row>
    <row r="57" spans="6:14" ht="12.75" customHeight="1" x14ac:dyDescent="0.2">
      <c r="F57" s="99"/>
      <c r="G57" s="99"/>
      <c r="I57" s="99"/>
      <c r="N57" s="173"/>
    </row>
    <row r="58" spans="6:14" ht="12.75" customHeight="1" x14ac:dyDescent="0.2">
      <c r="F58" s="99"/>
      <c r="G58" s="99"/>
      <c r="I58" s="99"/>
      <c r="N58" s="173"/>
    </row>
    <row r="59" spans="6:14" ht="12.75" customHeight="1" x14ac:dyDescent="0.2">
      <c r="F59" s="99"/>
      <c r="G59" s="99"/>
      <c r="I59" s="99"/>
      <c r="N59" s="173"/>
    </row>
    <row r="60" spans="6:14" ht="12.75" customHeight="1" x14ac:dyDescent="0.2">
      <c r="F60" s="99"/>
      <c r="G60" s="99"/>
      <c r="I60" s="99"/>
      <c r="N60" s="173"/>
    </row>
    <row r="61" spans="6:14" ht="12.75" customHeight="1" x14ac:dyDescent="0.2">
      <c r="F61" s="99"/>
      <c r="G61" s="99"/>
      <c r="I61" s="99"/>
      <c r="N61" s="173"/>
    </row>
    <row r="62" spans="6:14" ht="12.75" customHeight="1" x14ac:dyDescent="0.2">
      <c r="F62" s="99"/>
      <c r="G62" s="99"/>
      <c r="I62" s="99"/>
      <c r="N62" s="173"/>
    </row>
    <row r="63" spans="6:14" ht="12.75" customHeight="1" x14ac:dyDescent="0.2">
      <c r="F63" s="99"/>
      <c r="G63" s="99"/>
      <c r="I63" s="99"/>
      <c r="N63" s="173"/>
    </row>
    <row r="64" spans="6:14" ht="12.75" customHeight="1" x14ac:dyDescent="0.2">
      <c r="F64" s="99"/>
      <c r="G64" s="99"/>
      <c r="I64" s="99"/>
      <c r="N64" s="173"/>
    </row>
    <row r="65" spans="6:14" ht="12.75" customHeight="1" x14ac:dyDescent="0.2">
      <c r="F65" s="99"/>
      <c r="G65" s="99"/>
      <c r="I65" s="99"/>
      <c r="N65" s="173"/>
    </row>
    <row r="66" spans="6:14" ht="12.75" customHeight="1" x14ac:dyDescent="0.2">
      <c r="F66" s="99"/>
      <c r="G66" s="99"/>
      <c r="I66" s="99"/>
      <c r="N66" s="173"/>
    </row>
    <row r="67" spans="6:14" ht="12.75" customHeight="1" x14ac:dyDescent="0.2">
      <c r="F67" s="99"/>
      <c r="G67" s="99"/>
      <c r="I67" s="99"/>
      <c r="N67" s="173"/>
    </row>
    <row r="68" spans="6:14" ht="12.75" customHeight="1" x14ac:dyDescent="0.2">
      <c r="F68" s="99"/>
      <c r="G68" s="99"/>
      <c r="I68" s="99"/>
      <c r="N68" s="173"/>
    </row>
    <row r="69" spans="6:14" ht="12.75" customHeight="1" x14ac:dyDescent="0.2">
      <c r="F69" s="99"/>
      <c r="G69" s="99"/>
      <c r="I69" s="99"/>
      <c r="N69" s="173"/>
    </row>
    <row r="70" spans="6:14" ht="12.75" customHeight="1" x14ac:dyDescent="0.2">
      <c r="F70" s="99"/>
      <c r="G70" s="99"/>
      <c r="I70" s="99"/>
      <c r="N70" s="173"/>
    </row>
    <row r="71" spans="6:14" ht="12.75" customHeight="1" x14ac:dyDescent="0.2">
      <c r="F71" s="99"/>
      <c r="G71" s="99"/>
      <c r="I71" s="99"/>
      <c r="N71" s="173"/>
    </row>
    <row r="72" spans="6:14" ht="12.75" customHeight="1" x14ac:dyDescent="0.2">
      <c r="F72" s="99"/>
      <c r="G72" s="99"/>
      <c r="I72" s="99"/>
      <c r="N72" s="173"/>
    </row>
    <row r="73" spans="6:14" ht="12.75" customHeight="1" x14ac:dyDescent="0.2">
      <c r="F73" s="99"/>
      <c r="G73" s="99"/>
      <c r="I73" s="99"/>
      <c r="N73" s="173"/>
    </row>
    <row r="74" spans="6:14" ht="12.75" customHeight="1" x14ac:dyDescent="0.2">
      <c r="F74" s="99"/>
      <c r="G74" s="99"/>
      <c r="I74" s="99"/>
      <c r="N74" s="173"/>
    </row>
    <row r="75" spans="6:14" ht="12.75" customHeight="1" x14ac:dyDescent="0.2">
      <c r="F75" s="99"/>
      <c r="G75" s="99"/>
      <c r="I75" s="99"/>
      <c r="N75" s="173"/>
    </row>
    <row r="76" spans="6:14" ht="12.75" customHeight="1" x14ac:dyDescent="0.2">
      <c r="F76" s="99"/>
      <c r="G76" s="99"/>
      <c r="I76" s="99"/>
      <c r="N76" s="173"/>
    </row>
    <row r="77" spans="6:14" ht="12.75" customHeight="1" x14ac:dyDescent="0.2">
      <c r="F77" s="99"/>
      <c r="G77" s="99"/>
      <c r="I77" s="99"/>
      <c r="N77" s="173"/>
    </row>
    <row r="78" spans="6:14" ht="12.75" customHeight="1" x14ac:dyDescent="0.2">
      <c r="F78" s="99"/>
      <c r="G78" s="99"/>
      <c r="I78" s="99"/>
      <c r="N78" s="173"/>
    </row>
    <row r="79" spans="6:14" ht="12.75" customHeight="1" x14ac:dyDescent="0.2">
      <c r="F79" s="99"/>
      <c r="G79" s="99"/>
      <c r="I79" s="99"/>
      <c r="N79" s="173"/>
    </row>
    <row r="80" spans="6:14" ht="12.75" customHeight="1" x14ac:dyDescent="0.2">
      <c r="F80" s="99"/>
      <c r="G80" s="99"/>
      <c r="I80" s="99"/>
      <c r="N80" s="173"/>
    </row>
    <row r="81" spans="6:14" ht="12.75" customHeight="1" x14ac:dyDescent="0.2">
      <c r="F81" s="99"/>
      <c r="G81" s="99"/>
      <c r="I81" s="99"/>
      <c r="N81" s="173"/>
    </row>
    <row r="82" spans="6:14" ht="12.75" customHeight="1" x14ac:dyDescent="0.2">
      <c r="F82" s="99"/>
      <c r="G82" s="99"/>
      <c r="I82" s="99"/>
      <c r="N82" s="173"/>
    </row>
    <row r="83" spans="6:14" ht="12.75" customHeight="1" x14ac:dyDescent="0.2">
      <c r="F83" s="99"/>
      <c r="G83" s="99"/>
      <c r="I83" s="99"/>
      <c r="N83" s="173"/>
    </row>
    <row r="84" spans="6:14" ht="12.75" customHeight="1" x14ac:dyDescent="0.2">
      <c r="F84" s="99"/>
      <c r="G84" s="99"/>
      <c r="I84" s="99"/>
      <c r="N84" s="173"/>
    </row>
    <row r="85" spans="6:14" ht="12.75" customHeight="1" x14ac:dyDescent="0.2">
      <c r="F85" s="99"/>
      <c r="G85" s="99"/>
      <c r="I85" s="99"/>
      <c r="N85" s="173"/>
    </row>
    <row r="86" spans="6:14" ht="12.75" customHeight="1" x14ac:dyDescent="0.2">
      <c r="F86" s="99"/>
      <c r="G86" s="99"/>
      <c r="I86" s="99"/>
      <c r="N86" s="173"/>
    </row>
    <row r="87" spans="6:14" ht="12.75" customHeight="1" x14ac:dyDescent="0.2">
      <c r="F87" s="99"/>
      <c r="G87" s="99"/>
      <c r="I87" s="99"/>
      <c r="N87" s="173"/>
    </row>
    <row r="88" spans="6:14" ht="12.75" customHeight="1" x14ac:dyDescent="0.2">
      <c r="F88" s="99"/>
      <c r="G88" s="99"/>
      <c r="I88" s="99"/>
      <c r="N88" s="173"/>
    </row>
    <row r="89" spans="6:14" ht="12.75" customHeight="1" x14ac:dyDescent="0.2">
      <c r="F89" s="99"/>
      <c r="G89" s="99"/>
      <c r="I89" s="99"/>
      <c r="N89" s="173"/>
    </row>
    <row r="90" spans="6:14" ht="12.75" customHeight="1" x14ac:dyDescent="0.2">
      <c r="F90" s="99"/>
      <c r="G90" s="99"/>
      <c r="I90" s="99"/>
      <c r="N90" s="173"/>
    </row>
    <row r="91" spans="6:14" ht="12.75" customHeight="1" x14ac:dyDescent="0.2">
      <c r="F91" s="99"/>
      <c r="G91" s="99"/>
      <c r="I91" s="99"/>
      <c r="N91" s="173"/>
    </row>
    <row r="92" spans="6:14" ht="12.75" customHeight="1" x14ac:dyDescent="0.2">
      <c r="F92" s="99"/>
      <c r="G92" s="99"/>
      <c r="I92" s="99"/>
      <c r="N92" s="173"/>
    </row>
    <row r="93" spans="6:14" ht="12.75" customHeight="1" x14ac:dyDescent="0.2">
      <c r="F93" s="99"/>
      <c r="G93" s="99"/>
      <c r="I93" s="99"/>
      <c r="N93" s="173"/>
    </row>
    <row r="94" spans="6:14" ht="12.75" customHeight="1" x14ac:dyDescent="0.2">
      <c r="F94" s="99"/>
      <c r="G94" s="99"/>
      <c r="I94" s="99"/>
      <c r="N94" s="173"/>
    </row>
    <row r="95" spans="6:14" ht="12.75" customHeight="1" x14ac:dyDescent="0.2">
      <c r="F95" s="99"/>
      <c r="G95" s="99"/>
      <c r="I95" s="99"/>
      <c r="N95" s="173"/>
    </row>
    <row r="96" spans="6:14" ht="12.75" customHeight="1" x14ac:dyDescent="0.2">
      <c r="F96" s="99"/>
      <c r="G96" s="99"/>
      <c r="I96" s="99"/>
      <c r="N96" s="173"/>
    </row>
    <row r="97" spans="6:14" ht="12.75" customHeight="1" x14ac:dyDescent="0.2">
      <c r="F97" s="99"/>
      <c r="G97" s="99"/>
      <c r="I97" s="99"/>
      <c r="N97" s="173"/>
    </row>
    <row r="98" spans="6:14" ht="12.75" customHeight="1" x14ac:dyDescent="0.2">
      <c r="F98" s="99"/>
      <c r="G98" s="99"/>
      <c r="I98" s="99"/>
      <c r="N98" s="173"/>
    </row>
    <row r="99" spans="6:14" ht="12.75" customHeight="1" x14ac:dyDescent="0.2">
      <c r="F99" s="99"/>
      <c r="G99" s="99"/>
      <c r="I99" s="99"/>
      <c r="N99" s="173"/>
    </row>
    <row r="100" spans="6:14" ht="12.75" customHeight="1" x14ac:dyDescent="0.2">
      <c r="F100" s="99"/>
      <c r="G100" s="99"/>
      <c r="I100" s="99"/>
      <c r="N100" s="173"/>
    </row>
    <row r="101" spans="6:14" ht="12.75" customHeight="1" x14ac:dyDescent="0.2">
      <c r="F101" s="99"/>
      <c r="G101" s="99"/>
      <c r="I101" s="99"/>
      <c r="N101" s="173"/>
    </row>
    <row r="102" spans="6:14" ht="12.75" customHeight="1" x14ac:dyDescent="0.2">
      <c r="F102" s="99"/>
      <c r="G102" s="99"/>
      <c r="I102" s="99"/>
      <c r="N102" s="173"/>
    </row>
    <row r="103" spans="6:14" ht="12.75" customHeight="1" x14ac:dyDescent="0.2">
      <c r="F103" s="99"/>
      <c r="G103" s="99"/>
      <c r="I103" s="99"/>
      <c r="N103" s="173"/>
    </row>
    <row r="104" spans="6:14" ht="12.75" customHeight="1" x14ac:dyDescent="0.2">
      <c r="F104" s="99"/>
      <c r="G104" s="99"/>
      <c r="I104" s="99"/>
      <c r="N104" s="173"/>
    </row>
    <row r="105" spans="6:14" ht="12.75" customHeight="1" x14ac:dyDescent="0.2">
      <c r="F105" s="99"/>
      <c r="G105" s="99"/>
      <c r="I105" s="99"/>
      <c r="N105" s="173"/>
    </row>
  </sheetData>
  <sheetProtection selectLockedCells="1" selectUnlockedCells="1"/>
  <mergeCells count="8">
    <mergeCell ref="M7:M9"/>
    <mergeCell ref="N7:N9"/>
    <mergeCell ref="F7:F9"/>
    <mergeCell ref="G7:G9"/>
    <mergeCell ref="H7:H9"/>
    <mergeCell ref="I7:I9"/>
    <mergeCell ref="J7:J9"/>
    <mergeCell ref="K7:K9"/>
  </mergeCells>
  <pageMargins left="0.55118110236220474" right="0.23" top="0.31496062992125984" bottom="0.23622047244094491" header="0.19685039370078741" footer="0.27559055118110237"/>
  <pageSetup paperSize="9" scale="90" firstPageNumber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499984740745262"/>
  </sheetPr>
  <dimension ref="A1:IV120"/>
  <sheetViews>
    <sheetView zoomScale="175" zoomScaleNormal="175" workbookViewId="0">
      <selection activeCell="C7" sqref="C7:C9"/>
    </sheetView>
  </sheetViews>
  <sheetFormatPr defaultRowHeight="12.75" customHeight="1" outlineLevelCol="1" x14ac:dyDescent="0.2"/>
  <cols>
    <col min="1" max="1" width="5.28515625" style="99" bestFit="1" customWidth="1"/>
    <col min="2" max="2" width="44.140625" style="99" customWidth="1"/>
    <col min="3" max="3" width="5.42578125" style="99" customWidth="1"/>
    <col min="4" max="4" width="3.7109375" style="100" customWidth="1"/>
    <col min="5" max="5" width="4.5703125" style="99" customWidth="1"/>
    <col min="6" max="6" width="8.5703125" style="100" customWidth="1"/>
    <col min="7" max="7" width="8.42578125" style="100" customWidth="1"/>
    <col min="8" max="8" width="7.85546875" style="99" customWidth="1"/>
    <col min="9" max="9" width="8.85546875" style="100" customWidth="1"/>
    <col min="10" max="10" width="6" style="99" hidden="1" customWidth="1" outlineLevel="1"/>
    <col min="11" max="11" width="6.7109375" style="99" hidden="1" customWidth="1" outlineLevel="1"/>
    <col min="12" max="12" width="13" style="99" hidden="1" customWidth="1" outlineLevel="1"/>
    <col min="13" max="13" width="6.42578125" style="99" hidden="1" customWidth="1" outlineLevel="1"/>
    <col min="14" max="14" width="6.5703125" style="99" customWidth="1" collapsed="1"/>
    <col min="15" max="256" width="9.140625" style="99"/>
    <col min="257" max="257" width="5.28515625" style="99" bestFit="1" customWidth="1"/>
    <col min="258" max="258" width="44.140625" style="99" customWidth="1"/>
    <col min="259" max="259" width="5.42578125" style="99" customWidth="1"/>
    <col min="260" max="260" width="3.7109375" style="99" customWidth="1"/>
    <col min="261" max="261" width="4.5703125" style="99" customWidth="1"/>
    <col min="262" max="262" width="8.5703125" style="99" customWidth="1"/>
    <col min="263" max="263" width="8.42578125" style="99" customWidth="1"/>
    <col min="264" max="264" width="7.85546875" style="99" customWidth="1"/>
    <col min="265" max="265" width="8.85546875" style="99" customWidth="1"/>
    <col min="266" max="269" width="0" style="99" hidden="1" customWidth="1"/>
    <col min="270" max="270" width="6.5703125" style="99" customWidth="1"/>
    <col min="271" max="512" width="9.140625" style="99"/>
    <col min="513" max="513" width="5.28515625" style="99" bestFit="1" customWidth="1"/>
    <col min="514" max="514" width="44.140625" style="99" customWidth="1"/>
    <col min="515" max="515" width="5.42578125" style="99" customWidth="1"/>
    <col min="516" max="516" width="3.7109375" style="99" customWidth="1"/>
    <col min="517" max="517" width="4.5703125" style="99" customWidth="1"/>
    <col min="518" max="518" width="8.5703125" style="99" customWidth="1"/>
    <col min="519" max="519" width="8.42578125" style="99" customWidth="1"/>
    <col min="520" max="520" width="7.85546875" style="99" customWidth="1"/>
    <col min="521" max="521" width="8.85546875" style="99" customWidth="1"/>
    <col min="522" max="525" width="0" style="99" hidden="1" customWidth="1"/>
    <col min="526" max="526" width="6.5703125" style="99" customWidth="1"/>
    <col min="527" max="768" width="9.140625" style="99"/>
    <col min="769" max="769" width="5.28515625" style="99" bestFit="1" customWidth="1"/>
    <col min="770" max="770" width="44.140625" style="99" customWidth="1"/>
    <col min="771" max="771" width="5.42578125" style="99" customWidth="1"/>
    <col min="772" max="772" width="3.7109375" style="99" customWidth="1"/>
    <col min="773" max="773" width="4.5703125" style="99" customWidth="1"/>
    <col min="774" max="774" width="8.5703125" style="99" customWidth="1"/>
    <col min="775" max="775" width="8.42578125" style="99" customWidth="1"/>
    <col min="776" max="776" width="7.85546875" style="99" customWidth="1"/>
    <col min="777" max="777" width="8.85546875" style="99" customWidth="1"/>
    <col min="778" max="781" width="0" style="99" hidden="1" customWidth="1"/>
    <col min="782" max="782" width="6.5703125" style="99" customWidth="1"/>
    <col min="783" max="1024" width="9.140625" style="99"/>
    <col min="1025" max="1025" width="5.28515625" style="99" bestFit="1" customWidth="1"/>
    <col min="1026" max="1026" width="44.140625" style="99" customWidth="1"/>
    <col min="1027" max="1027" width="5.42578125" style="99" customWidth="1"/>
    <col min="1028" max="1028" width="3.7109375" style="99" customWidth="1"/>
    <col min="1029" max="1029" width="4.5703125" style="99" customWidth="1"/>
    <col min="1030" max="1030" width="8.5703125" style="99" customWidth="1"/>
    <col min="1031" max="1031" width="8.42578125" style="99" customWidth="1"/>
    <col min="1032" max="1032" width="7.85546875" style="99" customWidth="1"/>
    <col min="1033" max="1033" width="8.85546875" style="99" customWidth="1"/>
    <col min="1034" max="1037" width="0" style="99" hidden="1" customWidth="1"/>
    <col min="1038" max="1038" width="6.5703125" style="99" customWidth="1"/>
    <col min="1039" max="1280" width="9.140625" style="99"/>
    <col min="1281" max="1281" width="5.28515625" style="99" bestFit="1" customWidth="1"/>
    <col min="1282" max="1282" width="44.140625" style="99" customWidth="1"/>
    <col min="1283" max="1283" width="5.42578125" style="99" customWidth="1"/>
    <col min="1284" max="1284" width="3.7109375" style="99" customWidth="1"/>
    <col min="1285" max="1285" width="4.5703125" style="99" customWidth="1"/>
    <col min="1286" max="1286" width="8.5703125" style="99" customWidth="1"/>
    <col min="1287" max="1287" width="8.42578125" style="99" customWidth="1"/>
    <col min="1288" max="1288" width="7.85546875" style="99" customWidth="1"/>
    <col min="1289" max="1289" width="8.85546875" style="99" customWidth="1"/>
    <col min="1290" max="1293" width="0" style="99" hidden="1" customWidth="1"/>
    <col min="1294" max="1294" width="6.5703125" style="99" customWidth="1"/>
    <col min="1295" max="1536" width="9.140625" style="99"/>
    <col min="1537" max="1537" width="5.28515625" style="99" bestFit="1" customWidth="1"/>
    <col min="1538" max="1538" width="44.140625" style="99" customWidth="1"/>
    <col min="1539" max="1539" width="5.42578125" style="99" customWidth="1"/>
    <col min="1540" max="1540" width="3.7109375" style="99" customWidth="1"/>
    <col min="1541" max="1541" width="4.5703125" style="99" customWidth="1"/>
    <col min="1542" max="1542" width="8.5703125" style="99" customWidth="1"/>
    <col min="1543" max="1543" width="8.42578125" style="99" customWidth="1"/>
    <col min="1544" max="1544" width="7.85546875" style="99" customWidth="1"/>
    <col min="1545" max="1545" width="8.85546875" style="99" customWidth="1"/>
    <col min="1546" max="1549" width="0" style="99" hidden="1" customWidth="1"/>
    <col min="1550" max="1550" width="6.5703125" style="99" customWidth="1"/>
    <col min="1551" max="1792" width="9.140625" style="99"/>
    <col min="1793" max="1793" width="5.28515625" style="99" bestFit="1" customWidth="1"/>
    <col min="1794" max="1794" width="44.140625" style="99" customWidth="1"/>
    <col min="1795" max="1795" width="5.42578125" style="99" customWidth="1"/>
    <col min="1796" max="1796" width="3.7109375" style="99" customWidth="1"/>
    <col min="1797" max="1797" width="4.5703125" style="99" customWidth="1"/>
    <col min="1798" max="1798" width="8.5703125" style="99" customWidth="1"/>
    <col min="1799" max="1799" width="8.42578125" style="99" customWidth="1"/>
    <col min="1800" max="1800" width="7.85546875" style="99" customWidth="1"/>
    <col min="1801" max="1801" width="8.85546875" style="99" customWidth="1"/>
    <col min="1802" max="1805" width="0" style="99" hidden="1" customWidth="1"/>
    <col min="1806" max="1806" width="6.5703125" style="99" customWidth="1"/>
    <col min="1807" max="2048" width="9.140625" style="99"/>
    <col min="2049" max="2049" width="5.28515625" style="99" bestFit="1" customWidth="1"/>
    <col min="2050" max="2050" width="44.140625" style="99" customWidth="1"/>
    <col min="2051" max="2051" width="5.42578125" style="99" customWidth="1"/>
    <col min="2052" max="2052" width="3.7109375" style="99" customWidth="1"/>
    <col min="2053" max="2053" width="4.5703125" style="99" customWidth="1"/>
    <col min="2054" max="2054" width="8.5703125" style="99" customWidth="1"/>
    <col min="2055" max="2055" width="8.42578125" style="99" customWidth="1"/>
    <col min="2056" max="2056" width="7.85546875" style="99" customWidth="1"/>
    <col min="2057" max="2057" width="8.85546875" style="99" customWidth="1"/>
    <col min="2058" max="2061" width="0" style="99" hidden="1" customWidth="1"/>
    <col min="2062" max="2062" width="6.5703125" style="99" customWidth="1"/>
    <col min="2063" max="2304" width="9.140625" style="99"/>
    <col min="2305" max="2305" width="5.28515625" style="99" bestFit="1" customWidth="1"/>
    <col min="2306" max="2306" width="44.140625" style="99" customWidth="1"/>
    <col min="2307" max="2307" width="5.42578125" style="99" customWidth="1"/>
    <col min="2308" max="2308" width="3.7109375" style="99" customWidth="1"/>
    <col min="2309" max="2309" width="4.5703125" style="99" customWidth="1"/>
    <col min="2310" max="2310" width="8.5703125" style="99" customWidth="1"/>
    <col min="2311" max="2311" width="8.42578125" style="99" customWidth="1"/>
    <col min="2312" max="2312" width="7.85546875" style="99" customWidth="1"/>
    <col min="2313" max="2313" width="8.85546875" style="99" customWidth="1"/>
    <col min="2314" max="2317" width="0" style="99" hidden="1" customWidth="1"/>
    <col min="2318" max="2318" width="6.5703125" style="99" customWidth="1"/>
    <col min="2319" max="2560" width="9.140625" style="99"/>
    <col min="2561" max="2561" width="5.28515625" style="99" bestFit="1" customWidth="1"/>
    <col min="2562" max="2562" width="44.140625" style="99" customWidth="1"/>
    <col min="2563" max="2563" width="5.42578125" style="99" customWidth="1"/>
    <col min="2564" max="2564" width="3.7109375" style="99" customWidth="1"/>
    <col min="2565" max="2565" width="4.5703125" style="99" customWidth="1"/>
    <col min="2566" max="2566" width="8.5703125" style="99" customWidth="1"/>
    <col min="2567" max="2567" width="8.42578125" style="99" customWidth="1"/>
    <col min="2568" max="2568" width="7.85546875" style="99" customWidth="1"/>
    <col min="2569" max="2569" width="8.85546875" style="99" customWidth="1"/>
    <col min="2570" max="2573" width="0" style="99" hidden="1" customWidth="1"/>
    <col min="2574" max="2574" width="6.5703125" style="99" customWidth="1"/>
    <col min="2575" max="2816" width="9.140625" style="99"/>
    <col min="2817" max="2817" width="5.28515625" style="99" bestFit="1" customWidth="1"/>
    <col min="2818" max="2818" width="44.140625" style="99" customWidth="1"/>
    <col min="2819" max="2819" width="5.42578125" style="99" customWidth="1"/>
    <col min="2820" max="2820" width="3.7109375" style="99" customWidth="1"/>
    <col min="2821" max="2821" width="4.5703125" style="99" customWidth="1"/>
    <col min="2822" max="2822" width="8.5703125" style="99" customWidth="1"/>
    <col min="2823" max="2823" width="8.42578125" style="99" customWidth="1"/>
    <col min="2824" max="2824" width="7.85546875" style="99" customWidth="1"/>
    <col min="2825" max="2825" width="8.85546875" style="99" customWidth="1"/>
    <col min="2826" max="2829" width="0" style="99" hidden="1" customWidth="1"/>
    <col min="2830" max="2830" width="6.5703125" style="99" customWidth="1"/>
    <col min="2831" max="3072" width="9.140625" style="99"/>
    <col min="3073" max="3073" width="5.28515625" style="99" bestFit="1" customWidth="1"/>
    <col min="3074" max="3074" width="44.140625" style="99" customWidth="1"/>
    <col min="3075" max="3075" width="5.42578125" style="99" customWidth="1"/>
    <col min="3076" max="3076" width="3.7109375" style="99" customWidth="1"/>
    <col min="3077" max="3077" width="4.5703125" style="99" customWidth="1"/>
    <col min="3078" max="3078" width="8.5703125" style="99" customWidth="1"/>
    <col min="3079" max="3079" width="8.42578125" style="99" customWidth="1"/>
    <col min="3080" max="3080" width="7.85546875" style="99" customWidth="1"/>
    <col min="3081" max="3081" width="8.85546875" style="99" customWidth="1"/>
    <col min="3082" max="3085" width="0" style="99" hidden="1" customWidth="1"/>
    <col min="3086" max="3086" width="6.5703125" style="99" customWidth="1"/>
    <col min="3087" max="3328" width="9.140625" style="99"/>
    <col min="3329" max="3329" width="5.28515625" style="99" bestFit="1" customWidth="1"/>
    <col min="3330" max="3330" width="44.140625" style="99" customWidth="1"/>
    <col min="3331" max="3331" width="5.42578125" style="99" customWidth="1"/>
    <col min="3332" max="3332" width="3.7109375" style="99" customWidth="1"/>
    <col min="3333" max="3333" width="4.5703125" style="99" customWidth="1"/>
    <col min="3334" max="3334" width="8.5703125" style="99" customWidth="1"/>
    <col min="3335" max="3335" width="8.42578125" style="99" customWidth="1"/>
    <col min="3336" max="3336" width="7.85546875" style="99" customWidth="1"/>
    <col min="3337" max="3337" width="8.85546875" style="99" customWidth="1"/>
    <col min="3338" max="3341" width="0" style="99" hidden="1" customWidth="1"/>
    <col min="3342" max="3342" width="6.5703125" style="99" customWidth="1"/>
    <col min="3343" max="3584" width="9.140625" style="99"/>
    <col min="3585" max="3585" width="5.28515625" style="99" bestFit="1" customWidth="1"/>
    <col min="3586" max="3586" width="44.140625" style="99" customWidth="1"/>
    <col min="3587" max="3587" width="5.42578125" style="99" customWidth="1"/>
    <col min="3588" max="3588" width="3.7109375" style="99" customWidth="1"/>
    <col min="3589" max="3589" width="4.5703125" style="99" customWidth="1"/>
    <col min="3590" max="3590" width="8.5703125" style="99" customWidth="1"/>
    <col min="3591" max="3591" width="8.42578125" style="99" customWidth="1"/>
    <col min="3592" max="3592" width="7.85546875" style="99" customWidth="1"/>
    <col min="3593" max="3593" width="8.85546875" style="99" customWidth="1"/>
    <col min="3594" max="3597" width="0" style="99" hidden="1" customWidth="1"/>
    <col min="3598" max="3598" width="6.5703125" style="99" customWidth="1"/>
    <col min="3599" max="3840" width="9.140625" style="99"/>
    <col min="3841" max="3841" width="5.28515625" style="99" bestFit="1" customWidth="1"/>
    <col min="3842" max="3842" width="44.140625" style="99" customWidth="1"/>
    <col min="3843" max="3843" width="5.42578125" style="99" customWidth="1"/>
    <col min="3844" max="3844" width="3.7109375" style="99" customWidth="1"/>
    <col min="3845" max="3845" width="4.5703125" style="99" customWidth="1"/>
    <col min="3846" max="3846" width="8.5703125" style="99" customWidth="1"/>
    <col min="3847" max="3847" width="8.42578125" style="99" customWidth="1"/>
    <col min="3848" max="3848" width="7.85546875" style="99" customWidth="1"/>
    <col min="3849" max="3849" width="8.85546875" style="99" customWidth="1"/>
    <col min="3850" max="3853" width="0" style="99" hidden="1" customWidth="1"/>
    <col min="3854" max="3854" width="6.5703125" style="99" customWidth="1"/>
    <col min="3855" max="4096" width="9.140625" style="99"/>
    <col min="4097" max="4097" width="5.28515625" style="99" bestFit="1" customWidth="1"/>
    <col min="4098" max="4098" width="44.140625" style="99" customWidth="1"/>
    <col min="4099" max="4099" width="5.42578125" style="99" customWidth="1"/>
    <col min="4100" max="4100" width="3.7109375" style="99" customWidth="1"/>
    <col min="4101" max="4101" width="4.5703125" style="99" customWidth="1"/>
    <col min="4102" max="4102" width="8.5703125" style="99" customWidth="1"/>
    <col min="4103" max="4103" width="8.42578125" style="99" customWidth="1"/>
    <col min="4104" max="4104" width="7.85546875" style="99" customWidth="1"/>
    <col min="4105" max="4105" width="8.85546875" style="99" customWidth="1"/>
    <col min="4106" max="4109" width="0" style="99" hidden="1" customWidth="1"/>
    <col min="4110" max="4110" width="6.5703125" style="99" customWidth="1"/>
    <col min="4111" max="4352" width="9.140625" style="99"/>
    <col min="4353" max="4353" width="5.28515625" style="99" bestFit="1" customWidth="1"/>
    <col min="4354" max="4354" width="44.140625" style="99" customWidth="1"/>
    <col min="4355" max="4355" width="5.42578125" style="99" customWidth="1"/>
    <col min="4356" max="4356" width="3.7109375" style="99" customWidth="1"/>
    <col min="4357" max="4357" width="4.5703125" style="99" customWidth="1"/>
    <col min="4358" max="4358" width="8.5703125" style="99" customWidth="1"/>
    <col min="4359" max="4359" width="8.42578125" style="99" customWidth="1"/>
    <col min="4360" max="4360" width="7.85546875" style="99" customWidth="1"/>
    <col min="4361" max="4361" width="8.85546875" style="99" customWidth="1"/>
    <col min="4362" max="4365" width="0" style="99" hidden="1" customWidth="1"/>
    <col min="4366" max="4366" width="6.5703125" style="99" customWidth="1"/>
    <col min="4367" max="4608" width="9.140625" style="99"/>
    <col min="4609" max="4609" width="5.28515625" style="99" bestFit="1" customWidth="1"/>
    <col min="4610" max="4610" width="44.140625" style="99" customWidth="1"/>
    <col min="4611" max="4611" width="5.42578125" style="99" customWidth="1"/>
    <col min="4612" max="4612" width="3.7109375" style="99" customWidth="1"/>
    <col min="4613" max="4613" width="4.5703125" style="99" customWidth="1"/>
    <col min="4614" max="4614" width="8.5703125" style="99" customWidth="1"/>
    <col min="4615" max="4615" width="8.42578125" style="99" customWidth="1"/>
    <col min="4616" max="4616" width="7.85546875" style="99" customWidth="1"/>
    <col min="4617" max="4617" width="8.85546875" style="99" customWidth="1"/>
    <col min="4618" max="4621" width="0" style="99" hidden="1" customWidth="1"/>
    <col min="4622" max="4622" width="6.5703125" style="99" customWidth="1"/>
    <col min="4623" max="4864" width="9.140625" style="99"/>
    <col min="4865" max="4865" width="5.28515625" style="99" bestFit="1" customWidth="1"/>
    <col min="4866" max="4866" width="44.140625" style="99" customWidth="1"/>
    <col min="4867" max="4867" width="5.42578125" style="99" customWidth="1"/>
    <col min="4868" max="4868" width="3.7109375" style="99" customWidth="1"/>
    <col min="4869" max="4869" width="4.5703125" style="99" customWidth="1"/>
    <col min="4870" max="4870" width="8.5703125" style="99" customWidth="1"/>
    <col min="4871" max="4871" width="8.42578125" style="99" customWidth="1"/>
    <col min="4872" max="4872" width="7.85546875" style="99" customWidth="1"/>
    <col min="4873" max="4873" width="8.85546875" style="99" customWidth="1"/>
    <col min="4874" max="4877" width="0" style="99" hidden="1" customWidth="1"/>
    <col min="4878" max="4878" width="6.5703125" style="99" customWidth="1"/>
    <col min="4879" max="5120" width="9.140625" style="99"/>
    <col min="5121" max="5121" width="5.28515625" style="99" bestFit="1" customWidth="1"/>
    <col min="5122" max="5122" width="44.140625" style="99" customWidth="1"/>
    <col min="5123" max="5123" width="5.42578125" style="99" customWidth="1"/>
    <col min="5124" max="5124" width="3.7109375" style="99" customWidth="1"/>
    <col min="5125" max="5125" width="4.5703125" style="99" customWidth="1"/>
    <col min="5126" max="5126" width="8.5703125" style="99" customWidth="1"/>
    <col min="5127" max="5127" width="8.42578125" style="99" customWidth="1"/>
    <col min="5128" max="5128" width="7.85546875" style="99" customWidth="1"/>
    <col min="5129" max="5129" width="8.85546875" style="99" customWidth="1"/>
    <col min="5130" max="5133" width="0" style="99" hidden="1" customWidth="1"/>
    <col min="5134" max="5134" width="6.5703125" style="99" customWidth="1"/>
    <col min="5135" max="5376" width="9.140625" style="99"/>
    <col min="5377" max="5377" width="5.28515625" style="99" bestFit="1" customWidth="1"/>
    <col min="5378" max="5378" width="44.140625" style="99" customWidth="1"/>
    <col min="5379" max="5379" width="5.42578125" style="99" customWidth="1"/>
    <col min="5380" max="5380" width="3.7109375" style="99" customWidth="1"/>
    <col min="5381" max="5381" width="4.5703125" style="99" customWidth="1"/>
    <col min="5382" max="5382" width="8.5703125" style="99" customWidth="1"/>
    <col min="5383" max="5383" width="8.42578125" style="99" customWidth="1"/>
    <col min="5384" max="5384" width="7.85546875" style="99" customWidth="1"/>
    <col min="5385" max="5385" width="8.85546875" style="99" customWidth="1"/>
    <col min="5386" max="5389" width="0" style="99" hidden="1" customWidth="1"/>
    <col min="5390" max="5390" width="6.5703125" style="99" customWidth="1"/>
    <col min="5391" max="5632" width="9.140625" style="99"/>
    <col min="5633" max="5633" width="5.28515625" style="99" bestFit="1" customWidth="1"/>
    <col min="5634" max="5634" width="44.140625" style="99" customWidth="1"/>
    <col min="5635" max="5635" width="5.42578125" style="99" customWidth="1"/>
    <col min="5636" max="5636" width="3.7109375" style="99" customWidth="1"/>
    <col min="5637" max="5637" width="4.5703125" style="99" customWidth="1"/>
    <col min="5638" max="5638" width="8.5703125" style="99" customWidth="1"/>
    <col min="5639" max="5639" width="8.42578125" style="99" customWidth="1"/>
    <col min="5640" max="5640" width="7.85546875" style="99" customWidth="1"/>
    <col min="5641" max="5641" width="8.85546875" style="99" customWidth="1"/>
    <col min="5642" max="5645" width="0" style="99" hidden="1" customWidth="1"/>
    <col min="5646" max="5646" width="6.5703125" style="99" customWidth="1"/>
    <col min="5647" max="5888" width="9.140625" style="99"/>
    <col min="5889" max="5889" width="5.28515625" style="99" bestFit="1" customWidth="1"/>
    <col min="5890" max="5890" width="44.140625" style="99" customWidth="1"/>
    <col min="5891" max="5891" width="5.42578125" style="99" customWidth="1"/>
    <col min="5892" max="5892" width="3.7109375" style="99" customWidth="1"/>
    <col min="5893" max="5893" width="4.5703125" style="99" customWidth="1"/>
    <col min="5894" max="5894" width="8.5703125" style="99" customWidth="1"/>
    <col min="5895" max="5895" width="8.42578125" style="99" customWidth="1"/>
    <col min="5896" max="5896" width="7.85546875" style="99" customWidth="1"/>
    <col min="5897" max="5897" width="8.85546875" style="99" customWidth="1"/>
    <col min="5898" max="5901" width="0" style="99" hidden="1" customWidth="1"/>
    <col min="5902" max="5902" width="6.5703125" style="99" customWidth="1"/>
    <col min="5903" max="6144" width="9.140625" style="99"/>
    <col min="6145" max="6145" width="5.28515625" style="99" bestFit="1" customWidth="1"/>
    <col min="6146" max="6146" width="44.140625" style="99" customWidth="1"/>
    <col min="6147" max="6147" width="5.42578125" style="99" customWidth="1"/>
    <col min="6148" max="6148" width="3.7109375" style="99" customWidth="1"/>
    <col min="6149" max="6149" width="4.5703125" style="99" customWidth="1"/>
    <col min="6150" max="6150" width="8.5703125" style="99" customWidth="1"/>
    <col min="6151" max="6151" width="8.42578125" style="99" customWidth="1"/>
    <col min="6152" max="6152" width="7.85546875" style="99" customWidth="1"/>
    <col min="6153" max="6153" width="8.85546875" style="99" customWidth="1"/>
    <col min="6154" max="6157" width="0" style="99" hidden="1" customWidth="1"/>
    <col min="6158" max="6158" width="6.5703125" style="99" customWidth="1"/>
    <col min="6159" max="6400" width="9.140625" style="99"/>
    <col min="6401" max="6401" width="5.28515625" style="99" bestFit="1" customWidth="1"/>
    <col min="6402" max="6402" width="44.140625" style="99" customWidth="1"/>
    <col min="6403" max="6403" width="5.42578125" style="99" customWidth="1"/>
    <col min="6404" max="6404" width="3.7109375" style="99" customWidth="1"/>
    <col min="6405" max="6405" width="4.5703125" style="99" customWidth="1"/>
    <col min="6406" max="6406" width="8.5703125" style="99" customWidth="1"/>
    <col min="6407" max="6407" width="8.42578125" style="99" customWidth="1"/>
    <col min="6408" max="6408" width="7.85546875" style="99" customWidth="1"/>
    <col min="6409" max="6409" width="8.85546875" style="99" customWidth="1"/>
    <col min="6410" max="6413" width="0" style="99" hidden="1" customWidth="1"/>
    <col min="6414" max="6414" width="6.5703125" style="99" customWidth="1"/>
    <col min="6415" max="6656" width="9.140625" style="99"/>
    <col min="6657" max="6657" width="5.28515625" style="99" bestFit="1" customWidth="1"/>
    <col min="6658" max="6658" width="44.140625" style="99" customWidth="1"/>
    <col min="6659" max="6659" width="5.42578125" style="99" customWidth="1"/>
    <col min="6660" max="6660" width="3.7109375" style="99" customWidth="1"/>
    <col min="6661" max="6661" width="4.5703125" style="99" customWidth="1"/>
    <col min="6662" max="6662" width="8.5703125" style="99" customWidth="1"/>
    <col min="6663" max="6663" width="8.42578125" style="99" customWidth="1"/>
    <col min="6664" max="6664" width="7.85546875" style="99" customWidth="1"/>
    <col min="6665" max="6665" width="8.85546875" style="99" customWidth="1"/>
    <col min="6666" max="6669" width="0" style="99" hidden="1" customWidth="1"/>
    <col min="6670" max="6670" width="6.5703125" style="99" customWidth="1"/>
    <col min="6671" max="6912" width="9.140625" style="99"/>
    <col min="6913" max="6913" width="5.28515625" style="99" bestFit="1" customWidth="1"/>
    <col min="6914" max="6914" width="44.140625" style="99" customWidth="1"/>
    <col min="6915" max="6915" width="5.42578125" style="99" customWidth="1"/>
    <col min="6916" max="6916" width="3.7109375" style="99" customWidth="1"/>
    <col min="6917" max="6917" width="4.5703125" style="99" customWidth="1"/>
    <col min="6918" max="6918" width="8.5703125" style="99" customWidth="1"/>
    <col min="6919" max="6919" width="8.42578125" style="99" customWidth="1"/>
    <col min="6920" max="6920" width="7.85546875" style="99" customWidth="1"/>
    <col min="6921" max="6921" width="8.85546875" style="99" customWidth="1"/>
    <col min="6922" max="6925" width="0" style="99" hidden="1" customWidth="1"/>
    <col min="6926" max="6926" width="6.5703125" style="99" customWidth="1"/>
    <col min="6927" max="7168" width="9.140625" style="99"/>
    <col min="7169" max="7169" width="5.28515625" style="99" bestFit="1" customWidth="1"/>
    <col min="7170" max="7170" width="44.140625" style="99" customWidth="1"/>
    <col min="7171" max="7171" width="5.42578125" style="99" customWidth="1"/>
    <col min="7172" max="7172" width="3.7109375" style="99" customWidth="1"/>
    <col min="7173" max="7173" width="4.5703125" style="99" customWidth="1"/>
    <col min="7174" max="7174" width="8.5703125" style="99" customWidth="1"/>
    <col min="7175" max="7175" width="8.42578125" style="99" customWidth="1"/>
    <col min="7176" max="7176" width="7.85546875" style="99" customWidth="1"/>
    <col min="7177" max="7177" width="8.85546875" style="99" customWidth="1"/>
    <col min="7178" max="7181" width="0" style="99" hidden="1" customWidth="1"/>
    <col min="7182" max="7182" width="6.5703125" style="99" customWidth="1"/>
    <col min="7183" max="7424" width="9.140625" style="99"/>
    <col min="7425" max="7425" width="5.28515625" style="99" bestFit="1" customWidth="1"/>
    <col min="7426" max="7426" width="44.140625" style="99" customWidth="1"/>
    <col min="7427" max="7427" width="5.42578125" style="99" customWidth="1"/>
    <col min="7428" max="7428" width="3.7109375" style="99" customWidth="1"/>
    <col min="7429" max="7429" width="4.5703125" style="99" customWidth="1"/>
    <col min="7430" max="7430" width="8.5703125" style="99" customWidth="1"/>
    <col min="7431" max="7431" width="8.42578125" style="99" customWidth="1"/>
    <col min="7432" max="7432" width="7.85546875" style="99" customWidth="1"/>
    <col min="7433" max="7433" width="8.85546875" style="99" customWidth="1"/>
    <col min="7434" max="7437" width="0" style="99" hidden="1" customWidth="1"/>
    <col min="7438" max="7438" width="6.5703125" style="99" customWidth="1"/>
    <col min="7439" max="7680" width="9.140625" style="99"/>
    <col min="7681" max="7681" width="5.28515625" style="99" bestFit="1" customWidth="1"/>
    <col min="7682" max="7682" width="44.140625" style="99" customWidth="1"/>
    <col min="7683" max="7683" width="5.42578125" style="99" customWidth="1"/>
    <col min="7684" max="7684" width="3.7109375" style="99" customWidth="1"/>
    <col min="7685" max="7685" width="4.5703125" style="99" customWidth="1"/>
    <col min="7686" max="7686" width="8.5703125" style="99" customWidth="1"/>
    <col min="7687" max="7687" width="8.42578125" style="99" customWidth="1"/>
    <col min="7688" max="7688" width="7.85546875" style="99" customWidth="1"/>
    <col min="7689" max="7689" width="8.85546875" style="99" customWidth="1"/>
    <col min="7690" max="7693" width="0" style="99" hidden="1" customWidth="1"/>
    <col min="7694" max="7694" width="6.5703125" style="99" customWidth="1"/>
    <col min="7695" max="7936" width="9.140625" style="99"/>
    <col min="7937" max="7937" width="5.28515625" style="99" bestFit="1" customWidth="1"/>
    <col min="7938" max="7938" width="44.140625" style="99" customWidth="1"/>
    <col min="7939" max="7939" width="5.42578125" style="99" customWidth="1"/>
    <col min="7940" max="7940" width="3.7109375" style="99" customWidth="1"/>
    <col min="7941" max="7941" width="4.5703125" style="99" customWidth="1"/>
    <col min="7942" max="7942" width="8.5703125" style="99" customWidth="1"/>
    <col min="7943" max="7943" width="8.42578125" style="99" customWidth="1"/>
    <col min="7944" max="7944" width="7.85546875" style="99" customWidth="1"/>
    <col min="7945" max="7945" width="8.85546875" style="99" customWidth="1"/>
    <col min="7946" max="7949" width="0" style="99" hidden="1" customWidth="1"/>
    <col min="7950" max="7950" width="6.5703125" style="99" customWidth="1"/>
    <col min="7951" max="8192" width="9.140625" style="99"/>
    <col min="8193" max="8193" width="5.28515625" style="99" bestFit="1" customWidth="1"/>
    <col min="8194" max="8194" width="44.140625" style="99" customWidth="1"/>
    <col min="8195" max="8195" width="5.42578125" style="99" customWidth="1"/>
    <col min="8196" max="8196" width="3.7109375" style="99" customWidth="1"/>
    <col min="8197" max="8197" width="4.5703125" style="99" customWidth="1"/>
    <col min="8198" max="8198" width="8.5703125" style="99" customWidth="1"/>
    <col min="8199" max="8199" width="8.42578125" style="99" customWidth="1"/>
    <col min="8200" max="8200" width="7.85546875" style="99" customWidth="1"/>
    <col min="8201" max="8201" width="8.85546875" style="99" customWidth="1"/>
    <col min="8202" max="8205" width="0" style="99" hidden="1" customWidth="1"/>
    <col min="8206" max="8206" width="6.5703125" style="99" customWidth="1"/>
    <col min="8207" max="8448" width="9.140625" style="99"/>
    <col min="8449" max="8449" width="5.28515625" style="99" bestFit="1" customWidth="1"/>
    <col min="8450" max="8450" width="44.140625" style="99" customWidth="1"/>
    <col min="8451" max="8451" width="5.42578125" style="99" customWidth="1"/>
    <col min="8452" max="8452" width="3.7109375" style="99" customWidth="1"/>
    <col min="8453" max="8453" width="4.5703125" style="99" customWidth="1"/>
    <col min="8454" max="8454" width="8.5703125" style="99" customWidth="1"/>
    <col min="8455" max="8455" width="8.42578125" style="99" customWidth="1"/>
    <col min="8456" max="8456" width="7.85546875" style="99" customWidth="1"/>
    <col min="8457" max="8457" width="8.85546875" style="99" customWidth="1"/>
    <col min="8458" max="8461" width="0" style="99" hidden="1" customWidth="1"/>
    <col min="8462" max="8462" width="6.5703125" style="99" customWidth="1"/>
    <col min="8463" max="8704" width="9.140625" style="99"/>
    <col min="8705" max="8705" width="5.28515625" style="99" bestFit="1" customWidth="1"/>
    <col min="8706" max="8706" width="44.140625" style="99" customWidth="1"/>
    <col min="8707" max="8707" width="5.42578125" style="99" customWidth="1"/>
    <col min="8708" max="8708" width="3.7109375" style="99" customWidth="1"/>
    <col min="8709" max="8709" width="4.5703125" style="99" customWidth="1"/>
    <col min="8710" max="8710" width="8.5703125" style="99" customWidth="1"/>
    <col min="8711" max="8711" width="8.42578125" style="99" customWidth="1"/>
    <col min="8712" max="8712" width="7.85546875" style="99" customWidth="1"/>
    <col min="8713" max="8713" width="8.85546875" style="99" customWidth="1"/>
    <col min="8714" max="8717" width="0" style="99" hidden="1" customWidth="1"/>
    <col min="8718" max="8718" width="6.5703125" style="99" customWidth="1"/>
    <col min="8719" max="8960" width="9.140625" style="99"/>
    <col min="8961" max="8961" width="5.28515625" style="99" bestFit="1" customWidth="1"/>
    <col min="8962" max="8962" width="44.140625" style="99" customWidth="1"/>
    <col min="8963" max="8963" width="5.42578125" style="99" customWidth="1"/>
    <col min="8964" max="8964" width="3.7109375" style="99" customWidth="1"/>
    <col min="8965" max="8965" width="4.5703125" style="99" customWidth="1"/>
    <col min="8966" max="8966" width="8.5703125" style="99" customWidth="1"/>
    <col min="8967" max="8967" width="8.42578125" style="99" customWidth="1"/>
    <col min="8968" max="8968" width="7.85546875" style="99" customWidth="1"/>
    <col min="8969" max="8969" width="8.85546875" style="99" customWidth="1"/>
    <col min="8970" max="8973" width="0" style="99" hidden="1" customWidth="1"/>
    <col min="8974" max="8974" width="6.5703125" style="99" customWidth="1"/>
    <col min="8975" max="9216" width="9.140625" style="99"/>
    <col min="9217" max="9217" width="5.28515625" style="99" bestFit="1" customWidth="1"/>
    <col min="9218" max="9218" width="44.140625" style="99" customWidth="1"/>
    <col min="9219" max="9219" width="5.42578125" style="99" customWidth="1"/>
    <col min="9220" max="9220" width="3.7109375" style="99" customWidth="1"/>
    <col min="9221" max="9221" width="4.5703125" style="99" customWidth="1"/>
    <col min="9222" max="9222" width="8.5703125" style="99" customWidth="1"/>
    <col min="9223" max="9223" width="8.42578125" style="99" customWidth="1"/>
    <col min="9224" max="9224" width="7.85546875" style="99" customWidth="1"/>
    <col min="9225" max="9225" width="8.85546875" style="99" customWidth="1"/>
    <col min="9226" max="9229" width="0" style="99" hidden="1" customWidth="1"/>
    <col min="9230" max="9230" width="6.5703125" style="99" customWidth="1"/>
    <col min="9231" max="9472" width="9.140625" style="99"/>
    <col min="9473" max="9473" width="5.28515625" style="99" bestFit="1" customWidth="1"/>
    <col min="9474" max="9474" width="44.140625" style="99" customWidth="1"/>
    <col min="9475" max="9475" width="5.42578125" style="99" customWidth="1"/>
    <col min="9476" max="9476" width="3.7109375" style="99" customWidth="1"/>
    <col min="9477" max="9477" width="4.5703125" style="99" customWidth="1"/>
    <col min="9478" max="9478" width="8.5703125" style="99" customWidth="1"/>
    <col min="9479" max="9479" width="8.42578125" style="99" customWidth="1"/>
    <col min="9480" max="9480" width="7.85546875" style="99" customWidth="1"/>
    <col min="9481" max="9481" width="8.85546875" style="99" customWidth="1"/>
    <col min="9482" max="9485" width="0" style="99" hidden="1" customWidth="1"/>
    <col min="9486" max="9486" width="6.5703125" style="99" customWidth="1"/>
    <col min="9487" max="9728" width="9.140625" style="99"/>
    <col min="9729" max="9729" width="5.28515625" style="99" bestFit="1" customWidth="1"/>
    <col min="9730" max="9730" width="44.140625" style="99" customWidth="1"/>
    <col min="9731" max="9731" width="5.42578125" style="99" customWidth="1"/>
    <col min="9732" max="9732" width="3.7109375" style="99" customWidth="1"/>
    <col min="9733" max="9733" width="4.5703125" style="99" customWidth="1"/>
    <col min="9734" max="9734" width="8.5703125" style="99" customWidth="1"/>
    <col min="9735" max="9735" width="8.42578125" style="99" customWidth="1"/>
    <col min="9736" max="9736" width="7.85546875" style="99" customWidth="1"/>
    <col min="9737" max="9737" width="8.85546875" style="99" customWidth="1"/>
    <col min="9738" max="9741" width="0" style="99" hidden="1" customWidth="1"/>
    <col min="9742" max="9742" width="6.5703125" style="99" customWidth="1"/>
    <col min="9743" max="9984" width="9.140625" style="99"/>
    <col min="9985" max="9985" width="5.28515625" style="99" bestFit="1" customWidth="1"/>
    <col min="9986" max="9986" width="44.140625" style="99" customWidth="1"/>
    <col min="9987" max="9987" width="5.42578125" style="99" customWidth="1"/>
    <col min="9988" max="9988" width="3.7109375" style="99" customWidth="1"/>
    <col min="9989" max="9989" width="4.5703125" style="99" customWidth="1"/>
    <col min="9990" max="9990" width="8.5703125" style="99" customWidth="1"/>
    <col min="9991" max="9991" width="8.42578125" style="99" customWidth="1"/>
    <col min="9992" max="9992" width="7.85546875" style="99" customWidth="1"/>
    <col min="9993" max="9993" width="8.85546875" style="99" customWidth="1"/>
    <col min="9994" max="9997" width="0" style="99" hidden="1" customWidth="1"/>
    <col min="9998" max="9998" width="6.5703125" style="99" customWidth="1"/>
    <col min="9999" max="10240" width="9.140625" style="99"/>
    <col min="10241" max="10241" width="5.28515625" style="99" bestFit="1" customWidth="1"/>
    <col min="10242" max="10242" width="44.140625" style="99" customWidth="1"/>
    <col min="10243" max="10243" width="5.42578125" style="99" customWidth="1"/>
    <col min="10244" max="10244" width="3.7109375" style="99" customWidth="1"/>
    <col min="10245" max="10245" width="4.5703125" style="99" customWidth="1"/>
    <col min="10246" max="10246" width="8.5703125" style="99" customWidth="1"/>
    <col min="10247" max="10247" width="8.42578125" style="99" customWidth="1"/>
    <col min="10248" max="10248" width="7.85546875" style="99" customWidth="1"/>
    <col min="10249" max="10249" width="8.85546875" style="99" customWidth="1"/>
    <col min="10250" max="10253" width="0" style="99" hidden="1" customWidth="1"/>
    <col min="10254" max="10254" width="6.5703125" style="99" customWidth="1"/>
    <col min="10255" max="10496" width="9.140625" style="99"/>
    <col min="10497" max="10497" width="5.28515625" style="99" bestFit="1" customWidth="1"/>
    <col min="10498" max="10498" width="44.140625" style="99" customWidth="1"/>
    <col min="10499" max="10499" width="5.42578125" style="99" customWidth="1"/>
    <col min="10500" max="10500" width="3.7109375" style="99" customWidth="1"/>
    <col min="10501" max="10501" width="4.5703125" style="99" customWidth="1"/>
    <col min="10502" max="10502" width="8.5703125" style="99" customWidth="1"/>
    <col min="10503" max="10503" width="8.42578125" style="99" customWidth="1"/>
    <col min="10504" max="10504" width="7.85546875" style="99" customWidth="1"/>
    <col min="10505" max="10505" width="8.85546875" style="99" customWidth="1"/>
    <col min="10506" max="10509" width="0" style="99" hidden="1" customWidth="1"/>
    <col min="10510" max="10510" width="6.5703125" style="99" customWidth="1"/>
    <col min="10511" max="10752" width="9.140625" style="99"/>
    <col min="10753" max="10753" width="5.28515625" style="99" bestFit="1" customWidth="1"/>
    <col min="10754" max="10754" width="44.140625" style="99" customWidth="1"/>
    <col min="10755" max="10755" width="5.42578125" style="99" customWidth="1"/>
    <col min="10756" max="10756" width="3.7109375" style="99" customWidth="1"/>
    <col min="10757" max="10757" width="4.5703125" style="99" customWidth="1"/>
    <col min="10758" max="10758" width="8.5703125" style="99" customWidth="1"/>
    <col min="10759" max="10759" width="8.42578125" style="99" customWidth="1"/>
    <col min="10760" max="10760" width="7.85546875" style="99" customWidth="1"/>
    <col min="10761" max="10761" width="8.85546875" style="99" customWidth="1"/>
    <col min="10762" max="10765" width="0" style="99" hidden="1" customWidth="1"/>
    <col min="10766" max="10766" width="6.5703125" style="99" customWidth="1"/>
    <col min="10767" max="11008" width="9.140625" style="99"/>
    <col min="11009" max="11009" width="5.28515625" style="99" bestFit="1" customWidth="1"/>
    <col min="11010" max="11010" width="44.140625" style="99" customWidth="1"/>
    <col min="11011" max="11011" width="5.42578125" style="99" customWidth="1"/>
    <col min="11012" max="11012" width="3.7109375" style="99" customWidth="1"/>
    <col min="11013" max="11013" width="4.5703125" style="99" customWidth="1"/>
    <col min="11014" max="11014" width="8.5703125" style="99" customWidth="1"/>
    <col min="11015" max="11015" width="8.42578125" style="99" customWidth="1"/>
    <col min="11016" max="11016" width="7.85546875" style="99" customWidth="1"/>
    <col min="11017" max="11017" width="8.85546875" style="99" customWidth="1"/>
    <col min="11018" max="11021" width="0" style="99" hidden="1" customWidth="1"/>
    <col min="11022" max="11022" width="6.5703125" style="99" customWidth="1"/>
    <col min="11023" max="11264" width="9.140625" style="99"/>
    <col min="11265" max="11265" width="5.28515625" style="99" bestFit="1" customWidth="1"/>
    <col min="11266" max="11266" width="44.140625" style="99" customWidth="1"/>
    <col min="11267" max="11267" width="5.42578125" style="99" customWidth="1"/>
    <col min="11268" max="11268" width="3.7109375" style="99" customWidth="1"/>
    <col min="11269" max="11269" width="4.5703125" style="99" customWidth="1"/>
    <col min="11270" max="11270" width="8.5703125" style="99" customWidth="1"/>
    <col min="11271" max="11271" width="8.42578125" style="99" customWidth="1"/>
    <col min="11272" max="11272" width="7.85546875" style="99" customWidth="1"/>
    <col min="11273" max="11273" width="8.85546875" style="99" customWidth="1"/>
    <col min="11274" max="11277" width="0" style="99" hidden="1" customWidth="1"/>
    <col min="11278" max="11278" width="6.5703125" style="99" customWidth="1"/>
    <col min="11279" max="11520" width="9.140625" style="99"/>
    <col min="11521" max="11521" width="5.28515625" style="99" bestFit="1" customWidth="1"/>
    <col min="11522" max="11522" width="44.140625" style="99" customWidth="1"/>
    <col min="11523" max="11523" width="5.42578125" style="99" customWidth="1"/>
    <col min="11524" max="11524" width="3.7109375" style="99" customWidth="1"/>
    <col min="11525" max="11525" width="4.5703125" style="99" customWidth="1"/>
    <col min="11526" max="11526" width="8.5703125" style="99" customWidth="1"/>
    <col min="11527" max="11527" width="8.42578125" style="99" customWidth="1"/>
    <col min="11528" max="11528" width="7.85546875" style="99" customWidth="1"/>
    <col min="11529" max="11529" width="8.85546875" style="99" customWidth="1"/>
    <col min="11530" max="11533" width="0" style="99" hidden="1" customWidth="1"/>
    <col min="11534" max="11534" width="6.5703125" style="99" customWidth="1"/>
    <col min="11535" max="11776" width="9.140625" style="99"/>
    <col min="11777" max="11777" width="5.28515625" style="99" bestFit="1" customWidth="1"/>
    <col min="11778" max="11778" width="44.140625" style="99" customWidth="1"/>
    <col min="11779" max="11779" width="5.42578125" style="99" customWidth="1"/>
    <col min="11780" max="11780" width="3.7109375" style="99" customWidth="1"/>
    <col min="11781" max="11781" width="4.5703125" style="99" customWidth="1"/>
    <col min="11782" max="11782" width="8.5703125" style="99" customWidth="1"/>
    <col min="11783" max="11783" width="8.42578125" style="99" customWidth="1"/>
    <col min="11784" max="11784" width="7.85546875" style="99" customWidth="1"/>
    <col min="11785" max="11785" width="8.85546875" style="99" customWidth="1"/>
    <col min="11786" max="11789" width="0" style="99" hidden="1" customWidth="1"/>
    <col min="11790" max="11790" width="6.5703125" style="99" customWidth="1"/>
    <col min="11791" max="12032" width="9.140625" style="99"/>
    <col min="12033" max="12033" width="5.28515625" style="99" bestFit="1" customWidth="1"/>
    <col min="12034" max="12034" width="44.140625" style="99" customWidth="1"/>
    <col min="12035" max="12035" width="5.42578125" style="99" customWidth="1"/>
    <col min="12036" max="12036" width="3.7109375" style="99" customWidth="1"/>
    <col min="12037" max="12037" width="4.5703125" style="99" customWidth="1"/>
    <col min="12038" max="12038" width="8.5703125" style="99" customWidth="1"/>
    <col min="12039" max="12039" width="8.42578125" style="99" customWidth="1"/>
    <col min="12040" max="12040" width="7.85546875" style="99" customWidth="1"/>
    <col min="12041" max="12041" width="8.85546875" style="99" customWidth="1"/>
    <col min="12042" max="12045" width="0" style="99" hidden="1" customWidth="1"/>
    <col min="12046" max="12046" width="6.5703125" style="99" customWidth="1"/>
    <col min="12047" max="12288" width="9.140625" style="99"/>
    <col min="12289" max="12289" width="5.28515625" style="99" bestFit="1" customWidth="1"/>
    <col min="12290" max="12290" width="44.140625" style="99" customWidth="1"/>
    <col min="12291" max="12291" width="5.42578125" style="99" customWidth="1"/>
    <col min="12292" max="12292" width="3.7109375" style="99" customWidth="1"/>
    <col min="12293" max="12293" width="4.5703125" style="99" customWidth="1"/>
    <col min="12294" max="12294" width="8.5703125" style="99" customWidth="1"/>
    <col min="12295" max="12295" width="8.42578125" style="99" customWidth="1"/>
    <col min="12296" max="12296" width="7.85546875" style="99" customWidth="1"/>
    <col min="12297" max="12297" width="8.85546875" style="99" customWidth="1"/>
    <col min="12298" max="12301" width="0" style="99" hidden="1" customWidth="1"/>
    <col min="12302" max="12302" width="6.5703125" style="99" customWidth="1"/>
    <col min="12303" max="12544" width="9.140625" style="99"/>
    <col min="12545" max="12545" width="5.28515625" style="99" bestFit="1" customWidth="1"/>
    <col min="12546" max="12546" width="44.140625" style="99" customWidth="1"/>
    <col min="12547" max="12547" width="5.42578125" style="99" customWidth="1"/>
    <col min="12548" max="12548" width="3.7109375" style="99" customWidth="1"/>
    <col min="12549" max="12549" width="4.5703125" style="99" customWidth="1"/>
    <col min="12550" max="12550" width="8.5703125" style="99" customWidth="1"/>
    <col min="12551" max="12551" width="8.42578125" style="99" customWidth="1"/>
    <col min="12552" max="12552" width="7.85546875" style="99" customWidth="1"/>
    <col min="12553" max="12553" width="8.85546875" style="99" customWidth="1"/>
    <col min="12554" max="12557" width="0" style="99" hidden="1" customWidth="1"/>
    <col min="12558" max="12558" width="6.5703125" style="99" customWidth="1"/>
    <col min="12559" max="12800" width="9.140625" style="99"/>
    <col min="12801" max="12801" width="5.28515625" style="99" bestFit="1" customWidth="1"/>
    <col min="12802" max="12802" width="44.140625" style="99" customWidth="1"/>
    <col min="12803" max="12803" width="5.42578125" style="99" customWidth="1"/>
    <col min="12804" max="12804" width="3.7109375" style="99" customWidth="1"/>
    <col min="12805" max="12805" width="4.5703125" style="99" customWidth="1"/>
    <col min="12806" max="12806" width="8.5703125" style="99" customWidth="1"/>
    <col min="12807" max="12807" width="8.42578125" style="99" customWidth="1"/>
    <col min="12808" max="12808" width="7.85546875" style="99" customWidth="1"/>
    <col min="12809" max="12809" width="8.85546875" style="99" customWidth="1"/>
    <col min="12810" max="12813" width="0" style="99" hidden="1" customWidth="1"/>
    <col min="12814" max="12814" width="6.5703125" style="99" customWidth="1"/>
    <col min="12815" max="13056" width="9.140625" style="99"/>
    <col min="13057" max="13057" width="5.28515625" style="99" bestFit="1" customWidth="1"/>
    <col min="13058" max="13058" width="44.140625" style="99" customWidth="1"/>
    <col min="13059" max="13059" width="5.42578125" style="99" customWidth="1"/>
    <col min="13060" max="13060" width="3.7109375" style="99" customWidth="1"/>
    <col min="13061" max="13061" width="4.5703125" style="99" customWidth="1"/>
    <col min="13062" max="13062" width="8.5703125" style="99" customWidth="1"/>
    <col min="13063" max="13063" width="8.42578125" style="99" customWidth="1"/>
    <col min="13064" max="13064" width="7.85546875" style="99" customWidth="1"/>
    <col min="13065" max="13065" width="8.85546875" style="99" customWidth="1"/>
    <col min="13066" max="13069" width="0" style="99" hidden="1" customWidth="1"/>
    <col min="13070" max="13070" width="6.5703125" style="99" customWidth="1"/>
    <col min="13071" max="13312" width="9.140625" style="99"/>
    <col min="13313" max="13313" width="5.28515625" style="99" bestFit="1" customWidth="1"/>
    <col min="13314" max="13314" width="44.140625" style="99" customWidth="1"/>
    <col min="13315" max="13315" width="5.42578125" style="99" customWidth="1"/>
    <col min="13316" max="13316" width="3.7109375" style="99" customWidth="1"/>
    <col min="13317" max="13317" width="4.5703125" style="99" customWidth="1"/>
    <col min="13318" max="13318" width="8.5703125" style="99" customWidth="1"/>
    <col min="13319" max="13319" width="8.42578125" style="99" customWidth="1"/>
    <col min="13320" max="13320" width="7.85546875" style="99" customWidth="1"/>
    <col min="13321" max="13321" width="8.85546875" style="99" customWidth="1"/>
    <col min="13322" max="13325" width="0" style="99" hidden="1" customWidth="1"/>
    <col min="13326" max="13326" width="6.5703125" style="99" customWidth="1"/>
    <col min="13327" max="13568" width="9.140625" style="99"/>
    <col min="13569" max="13569" width="5.28515625" style="99" bestFit="1" customWidth="1"/>
    <col min="13570" max="13570" width="44.140625" style="99" customWidth="1"/>
    <col min="13571" max="13571" width="5.42578125" style="99" customWidth="1"/>
    <col min="13572" max="13572" width="3.7109375" style="99" customWidth="1"/>
    <col min="13573" max="13573" width="4.5703125" style="99" customWidth="1"/>
    <col min="13574" max="13574" width="8.5703125" style="99" customWidth="1"/>
    <col min="13575" max="13575" width="8.42578125" style="99" customWidth="1"/>
    <col min="13576" max="13576" width="7.85546875" style="99" customWidth="1"/>
    <col min="13577" max="13577" width="8.85546875" style="99" customWidth="1"/>
    <col min="13578" max="13581" width="0" style="99" hidden="1" customWidth="1"/>
    <col min="13582" max="13582" width="6.5703125" style="99" customWidth="1"/>
    <col min="13583" max="13824" width="9.140625" style="99"/>
    <col min="13825" max="13825" width="5.28515625" style="99" bestFit="1" customWidth="1"/>
    <col min="13826" max="13826" width="44.140625" style="99" customWidth="1"/>
    <col min="13827" max="13827" width="5.42578125" style="99" customWidth="1"/>
    <col min="13828" max="13828" width="3.7109375" style="99" customWidth="1"/>
    <col min="13829" max="13829" width="4.5703125" style="99" customWidth="1"/>
    <col min="13830" max="13830" width="8.5703125" style="99" customWidth="1"/>
    <col min="13831" max="13831" width="8.42578125" style="99" customWidth="1"/>
    <col min="13832" max="13832" width="7.85546875" style="99" customWidth="1"/>
    <col min="13833" max="13833" width="8.85546875" style="99" customWidth="1"/>
    <col min="13834" max="13837" width="0" style="99" hidden="1" customWidth="1"/>
    <col min="13838" max="13838" width="6.5703125" style="99" customWidth="1"/>
    <col min="13839" max="14080" width="9.140625" style="99"/>
    <col min="14081" max="14081" width="5.28515625" style="99" bestFit="1" customWidth="1"/>
    <col min="14082" max="14082" width="44.140625" style="99" customWidth="1"/>
    <col min="14083" max="14083" width="5.42578125" style="99" customWidth="1"/>
    <col min="14084" max="14084" width="3.7109375" style="99" customWidth="1"/>
    <col min="14085" max="14085" width="4.5703125" style="99" customWidth="1"/>
    <col min="14086" max="14086" width="8.5703125" style="99" customWidth="1"/>
    <col min="14087" max="14087" width="8.42578125" style="99" customWidth="1"/>
    <col min="14088" max="14088" width="7.85546875" style="99" customWidth="1"/>
    <col min="14089" max="14089" width="8.85546875" style="99" customWidth="1"/>
    <col min="14090" max="14093" width="0" style="99" hidden="1" customWidth="1"/>
    <col min="14094" max="14094" width="6.5703125" style="99" customWidth="1"/>
    <col min="14095" max="14336" width="9.140625" style="99"/>
    <col min="14337" max="14337" width="5.28515625" style="99" bestFit="1" customWidth="1"/>
    <col min="14338" max="14338" width="44.140625" style="99" customWidth="1"/>
    <col min="14339" max="14339" width="5.42578125" style="99" customWidth="1"/>
    <col min="14340" max="14340" width="3.7109375" style="99" customWidth="1"/>
    <col min="14341" max="14341" width="4.5703125" style="99" customWidth="1"/>
    <col min="14342" max="14342" width="8.5703125" style="99" customWidth="1"/>
    <col min="14343" max="14343" width="8.42578125" style="99" customWidth="1"/>
    <col min="14344" max="14344" width="7.85546875" style="99" customWidth="1"/>
    <col min="14345" max="14345" width="8.85546875" style="99" customWidth="1"/>
    <col min="14346" max="14349" width="0" style="99" hidden="1" customWidth="1"/>
    <col min="14350" max="14350" width="6.5703125" style="99" customWidth="1"/>
    <col min="14351" max="14592" width="9.140625" style="99"/>
    <col min="14593" max="14593" width="5.28515625" style="99" bestFit="1" customWidth="1"/>
    <col min="14594" max="14594" width="44.140625" style="99" customWidth="1"/>
    <col min="14595" max="14595" width="5.42578125" style="99" customWidth="1"/>
    <col min="14596" max="14596" width="3.7109375" style="99" customWidth="1"/>
    <col min="14597" max="14597" width="4.5703125" style="99" customWidth="1"/>
    <col min="14598" max="14598" width="8.5703125" style="99" customWidth="1"/>
    <col min="14599" max="14599" width="8.42578125" style="99" customWidth="1"/>
    <col min="14600" max="14600" width="7.85546875" style="99" customWidth="1"/>
    <col min="14601" max="14601" width="8.85546875" style="99" customWidth="1"/>
    <col min="14602" max="14605" width="0" style="99" hidden="1" customWidth="1"/>
    <col min="14606" max="14606" width="6.5703125" style="99" customWidth="1"/>
    <col min="14607" max="14848" width="9.140625" style="99"/>
    <col min="14849" max="14849" width="5.28515625" style="99" bestFit="1" customWidth="1"/>
    <col min="14850" max="14850" width="44.140625" style="99" customWidth="1"/>
    <col min="14851" max="14851" width="5.42578125" style="99" customWidth="1"/>
    <col min="14852" max="14852" width="3.7109375" style="99" customWidth="1"/>
    <col min="14853" max="14853" width="4.5703125" style="99" customWidth="1"/>
    <col min="14854" max="14854" width="8.5703125" style="99" customWidth="1"/>
    <col min="14855" max="14855" width="8.42578125" style="99" customWidth="1"/>
    <col min="14856" max="14856" width="7.85546875" style="99" customWidth="1"/>
    <col min="14857" max="14857" width="8.85546875" style="99" customWidth="1"/>
    <col min="14858" max="14861" width="0" style="99" hidden="1" customWidth="1"/>
    <col min="14862" max="14862" width="6.5703125" style="99" customWidth="1"/>
    <col min="14863" max="15104" width="9.140625" style="99"/>
    <col min="15105" max="15105" width="5.28515625" style="99" bestFit="1" customWidth="1"/>
    <col min="15106" max="15106" width="44.140625" style="99" customWidth="1"/>
    <col min="15107" max="15107" width="5.42578125" style="99" customWidth="1"/>
    <col min="15108" max="15108" width="3.7109375" style="99" customWidth="1"/>
    <col min="15109" max="15109" width="4.5703125" style="99" customWidth="1"/>
    <col min="15110" max="15110" width="8.5703125" style="99" customWidth="1"/>
    <col min="15111" max="15111" width="8.42578125" style="99" customWidth="1"/>
    <col min="15112" max="15112" width="7.85546875" style="99" customWidth="1"/>
    <col min="15113" max="15113" width="8.85546875" style="99" customWidth="1"/>
    <col min="15114" max="15117" width="0" style="99" hidden="1" customWidth="1"/>
    <col min="15118" max="15118" width="6.5703125" style="99" customWidth="1"/>
    <col min="15119" max="15360" width="9.140625" style="99"/>
    <col min="15361" max="15361" width="5.28515625" style="99" bestFit="1" customWidth="1"/>
    <col min="15362" max="15362" width="44.140625" style="99" customWidth="1"/>
    <col min="15363" max="15363" width="5.42578125" style="99" customWidth="1"/>
    <col min="15364" max="15364" width="3.7109375" style="99" customWidth="1"/>
    <col min="15365" max="15365" width="4.5703125" style="99" customWidth="1"/>
    <col min="15366" max="15366" width="8.5703125" style="99" customWidth="1"/>
    <col min="15367" max="15367" width="8.42578125" style="99" customWidth="1"/>
    <col min="15368" max="15368" width="7.85546875" style="99" customWidth="1"/>
    <col min="15369" max="15369" width="8.85546875" style="99" customWidth="1"/>
    <col min="15370" max="15373" width="0" style="99" hidden="1" customWidth="1"/>
    <col min="15374" max="15374" width="6.5703125" style="99" customWidth="1"/>
    <col min="15375" max="15616" width="9.140625" style="99"/>
    <col min="15617" max="15617" width="5.28515625" style="99" bestFit="1" customWidth="1"/>
    <col min="15618" max="15618" width="44.140625" style="99" customWidth="1"/>
    <col min="15619" max="15619" width="5.42578125" style="99" customWidth="1"/>
    <col min="15620" max="15620" width="3.7109375" style="99" customWidth="1"/>
    <col min="15621" max="15621" width="4.5703125" style="99" customWidth="1"/>
    <col min="15622" max="15622" width="8.5703125" style="99" customWidth="1"/>
    <col min="15623" max="15623" width="8.42578125" style="99" customWidth="1"/>
    <col min="15624" max="15624" width="7.85546875" style="99" customWidth="1"/>
    <col min="15625" max="15625" width="8.85546875" style="99" customWidth="1"/>
    <col min="15626" max="15629" width="0" style="99" hidden="1" customWidth="1"/>
    <col min="15630" max="15630" width="6.5703125" style="99" customWidth="1"/>
    <col min="15631" max="15872" width="9.140625" style="99"/>
    <col min="15873" max="15873" width="5.28515625" style="99" bestFit="1" customWidth="1"/>
    <col min="15874" max="15874" width="44.140625" style="99" customWidth="1"/>
    <col min="15875" max="15875" width="5.42578125" style="99" customWidth="1"/>
    <col min="15876" max="15876" width="3.7109375" style="99" customWidth="1"/>
    <col min="15877" max="15877" width="4.5703125" style="99" customWidth="1"/>
    <col min="15878" max="15878" width="8.5703125" style="99" customWidth="1"/>
    <col min="15879" max="15879" width="8.42578125" style="99" customWidth="1"/>
    <col min="15880" max="15880" width="7.85546875" style="99" customWidth="1"/>
    <col min="15881" max="15881" width="8.85546875" style="99" customWidth="1"/>
    <col min="15882" max="15885" width="0" style="99" hidden="1" customWidth="1"/>
    <col min="15886" max="15886" width="6.5703125" style="99" customWidth="1"/>
    <col min="15887" max="16128" width="9.140625" style="99"/>
    <col min="16129" max="16129" width="5.28515625" style="99" bestFit="1" customWidth="1"/>
    <col min="16130" max="16130" width="44.140625" style="99" customWidth="1"/>
    <col min="16131" max="16131" width="5.42578125" style="99" customWidth="1"/>
    <col min="16132" max="16132" width="3.7109375" style="99" customWidth="1"/>
    <col min="16133" max="16133" width="4.5703125" style="99" customWidth="1"/>
    <col min="16134" max="16134" width="8.5703125" style="99" customWidth="1"/>
    <col min="16135" max="16135" width="8.42578125" style="99" customWidth="1"/>
    <col min="16136" max="16136" width="7.85546875" style="99" customWidth="1"/>
    <col min="16137" max="16137" width="8.85546875" style="99" customWidth="1"/>
    <col min="16138" max="16141" width="0" style="99" hidden="1" customWidth="1"/>
    <col min="16142" max="16142" width="6.5703125" style="99" customWidth="1"/>
    <col min="16143" max="16384" width="9.140625" style="99"/>
  </cols>
  <sheetData>
    <row r="1" spans="1:256" ht="12.75" customHeight="1" x14ac:dyDescent="0.2">
      <c r="E1" s="101"/>
      <c r="G1" s="102"/>
      <c r="H1" s="103"/>
      <c r="I1" s="104"/>
      <c r="M1" s="100"/>
      <c r="N1" s="105" t="s">
        <v>0</v>
      </c>
    </row>
    <row r="2" spans="1:256" ht="12.75" customHeight="1" x14ac:dyDescent="0.2">
      <c r="E2" s="101"/>
      <c r="G2" s="102"/>
      <c r="H2" s="103"/>
      <c r="I2" s="104"/>
      <c r="M2" s="100"/>
      <c r="N2" s="105" t="s">
        <v>116</v>
      </c>
    </row>
    <row r="3" spans="1:256" ht="12.75" customHeight="1" x14ac:dyDescent="0.2">
      <c r="E3" s="101"/>
      <c r="G3" s="102"/>
      <c r="H3" s="103"/>
      <c r="I3" s="104"/>
      <c r="M3" s="100"/>
      <c r="N3" s="105" t="s">
        <v>1</v>
      </c>
    </row>
    <row r="4" spans="1:256" ht="12.75" customHeight="1" x14ac:dyDescent="0.2">
      <c r="B4" s="106" t="s">
        <v>117</v>
      </c>
      <c r="C4" s="107">
        <v>542</v>
      </c>
      <c r="E4" s="101"/>
      <c r="G4" s="102"/>
      <c r="H4" s="103"/>
      <c r="I4" s="104"/>
      <c r="M4" s="100"/>
      <c r="N4" s="108" t="s">
        <v>118</v>
      </c>
    </row>
    <row r="5" spans="1:256" ht="12.75" customHeight="1" x14ac:dyDescent="0.2">
      <c r="B5" s="99" t="s">
        <v>147</v>
      </c>
      <c r="E5" s="101"/>
      <c r="G5" s="102"/>
      <c r="H5" s="109"/>
      <c r="I5" s="104"/>
      <c r="M5" s="100"/>
    </row>
    <row r="6" spans="1:256" ht="12.75" customHeight="1" x14ac:dyDescent="0.2">
      <c r="B6" s="99" t="s">
        <v>148</v>
      </c>
      <c r="E6" s="101"/>
      <c r="G6" s="102" t="s">
        <v>2</v>
      </c>
      <c r="H6" s="109"/>
      <c r="I6" s="100">
        <v>100</v>
      </c>
      <c r="M6" s="100" t="s">
        <v>6</v>
      </c>
    </row>
    <row r="7" spans="1:256" ht="12.75" customHeight="1" x14ac:dyDescent="0.2">
      <c r="A7" s="110" t="s">
        <v>119</v>
      </c>
      <c r="B7" s="194" t="s">
        <v>3</v>
      </c>
      <c r="C7" s="194" t="s">
        <v>120</v>
      </c>
      <c r="D7" s="111" t="s">
        <v>121</v>
      </c>
      <c r="E7" s="112" t="s">
        <v>122</v>
      </c>
      <c r="F7" s="186" t="s">
        <v>4</v>
      </c>
      <c r="G7" s="186" t="s">
        <v>123</v>
      </c>
      <c r="H7" s="188" t="s">
        <v>124</v>
      </c>
      <c r="I7" s="190" t="s">
        <v>5</v>
      </c>
      <c r="J7" s="192" t="s">
        <v>125</v>
      </c>
      <c r="K7" s="192" t="s">
        <v>126</v>
      </c>
      <c r="L7" s="110" t="s">
        <v>127</v>
      </c>
      <c r="M7" s="182" t="s">
        <v>128</v>
      </c>
      <c r="N7" s="184" t="s">
        <v>7</v>
      </c>
    </row>
    <row r="8" spans="1:256" ht="12.75" customHeight="1" x14ac:dyDescent="0.2">
      <c r="A8" s="113" t="s">
        <v>129</v>
      </c>
      <c r="B8" s="195"/>
      <c r="C8" s="195"/>
      <c r="D8" s="114" t="s">
        <v>130</v>
      </c>
      <c r="E8" s="115" t="s">
        <v>131</v>
      </c>
      <c r="F8" s="186"/>
      <c r="G8" s="186"/>
      <c r="H8" s="188"/>
      <c r="I8" s="190"/>
      <c r="J8" s="192"/>
      <c r="K8" s="192"/>
      <c r="L8" s="115" t="s">
        <v>132</v>
      </c>
      <c r="M8" s="182"/>
      <c r="N8" s="184"/>
    </row>
    <row r="9" spans="1:256" ht="12.75" customHeight="1" x14ac:dyDescent="0.2">
      <c r="A9" s="115"/>
      <c r="B9" s="196"/>
      <c r="C9" s="196"/>
      <c r="D9" s="114"/>
      <c r="E9" s="115" t="s">
        <v>133</v>
      </c>
      <c r="F9" s="187"/>
      <c r="G9" s="187"/>
      <c r="H9" s="189"/>
      <c r="I9" s="191"/>
      <c r="J9" s="193"/>
      <c r="K9" s="193"/>
      <c r="L9" s="115"/>
      <c r="M9" s="183"/>
      <c r="N9" s="185"/>
    </row>
    <row r="10" spans="1:256" x14ac:dyDescent="0.2">
      <c r="A10" s="116">
        <v>54201</v>
      </c>
      <c r="B10" s="117" t="s">
        <v>149</v>
      </c>
      <c r="C10" s="118">
        <f t="shared" ref="C10:C16" si="0">$I$6/F10</f>
        <v>0.05</v>
      </c>
      <c r="D10" s="119">
        <v>2</v>
      </c>
      <c r="E10" s="120"/>
      <c r="F10" s="121">
        <v>2000</v>
      </c>
      <c r="G10" s="122">
        <f t="shared" ref="G10:G16" si="1">ROUND(480/F10,3)</f>
        <v>0.24</v>
      </c>
      <c r="H10" s="123">
        <f>VLOOKUP(D10,ЧТС[#Data],4,0)</f>
        <v>0.60550000000000004</v>
      </c>
      <c r="I10" s="124">
        <f t="shared" ref="I10:I16" si="2">ROUND(G10*H10,4)</f>
        <v>0.14530000000000001</v>
      </c>
      <c r="J10" s="125"/>
      <c r="K10" s="125"/>
      <c r="L10" s="120"/>
      <c r="M10" s="126"/>
      <c r="N10" s="127"/>
    </row>
    <row r="11" spans="1:256" ht="25.5" customHeight="1" x14ac:dyDescent="0.2">
      <c r="A11" s="116">
        <v>54202</v>
      </c>
      <c r="B11" s="128" t="s">
        <v>150</v>
      </c>
      <c r="C11" s="118">
        <f t="shared" si="0"/>
        <v>9.0909090909090912E-2</v>
      </c>
      <c r="D11" s="129">
        <v>3</v>
      </c>
      <c r="E11" s="130"/>
      <c r="F11" s="131">
        <v>1100</v>
      </c>
      <c r="G11" s="122">
        <f t="shared" si="1"/>
        <v>0.436</v>
      </c>
      <c r="H11" s="123">
        <f>VLOOKUP(D11,ЧТС[#Data],4,0)</f>
        <v>0.67169999999999996</v>
      </c>
      <c r="I11" s="124">
        <f t="shared" si="2"/>
        <v>0.29289999999999999</v>
      </c>
      <c r="J11" s="132">
        <v>164</v>
      </c>
      <c r="K11" s="133">
        <f>F11/J11*100</f>
        <v>670.73170731707319</v>
      </c>
      <c r="L11" s="134" t="s">
        <v>134</v>
      </c>
      <c r="M11" s="130"/>
      <c r="N11" s="135"/>
      <c r="O11" s="103"/>
      <c r="P11" s="103"/>
      <c r="Q11" s="103"/>
      <c r="R11" s="103"/>
      <c r="S11" s="103"/>
      <c r="T11" s="103"/>
      <c r="U11" s="103"/>
      <c r="V11" s="103"/>
      <c r="W11" s="103"/>
      <c r="X11" s="103"/>
      <c r="Y11" s="103"/>
      <c r="Z11" s="103"/>
      <c r="AA11" s="103"/>
      <c r="AB11" s="103"/>
      <c r="AC11" s="103"/>
      <c r="AD11" s="103"/>
      <c r="AE11" s="103"/>
      <c r="AF11" s="103"/>
      <c r="AG11" s="103"/>
      <c r="AH11" s="103"/>
      <c r="AI11" s="103"/>
      <c r="AJ11" s="103"/>
      <c r="AK11" s="103"/>
      <c r="AL11" s="103"/>
      <c r="AM11" s="103"/>
      <c r="AN11" s="103"/>
      <c r="AO11" s="103"/>
      <c r="AP11" s="103"/>
      <c r="AQ11" s="103"/>
      <c r="AR11" s="103"/>
      <c r="AS11" s="103"/>
      <c r="AT11" s="103"/>
      <c r="AU11" s="103"/>
      <c r="AV11" s="103"/>
      <c r="AW11" s="103"/>
      <c r="AX11" s="103"/>
      <c r="AY11" s="103"/>
      <c r="AZ11" s="103"/>
      <c r="BA11" s="103"/>
      <c r="BB11" s="103"/>
      <c r="BC11" s="103"/>
      <c r="BD11" s="103"/>
      <c r="BE11" s="103"/>
      <c r="BF11" s="103"/>
      <c r="BG11" s="103"/>
      <c r="BH11" s="103"/>
      <c r="BI11" s="103"/>
      <c r="BJ11" s="103"/>
      <c r="BK11" s="103"/>
      <c r="BL11" s="103"/>
      <c r="BM11" s="103"/>
      <c r="BN11" s="103"/>
      <c r="BO11" s="103"/>
      <c r="BP11" s="103"/>
      <c r="BQ11" s="103"/>
      <c r="BR11" s="103"/>
      <c r="BS11" s="103"/>
      <c r="BT11" s="103"/>
      <c r="BU11" s="103"/>
      <c r="BV11" s="103"/>
      <c r="BW11" s="103"/>
      <c r="BX11" s="103"/>
      <c r="BY11" s="103"/>
      <c r="BZ11" s="103"/>
      <c r="CA11" s="103"/>
      <c r="CB11" s="103"/>
      <c r="CC11" s="103"/>
      <c r="CD11" s="103"/>
      <c r="CE11" s="103"/>
      <c r="CF11" s="103"/>
      <c r="CG11" s="103"/>
      <c r="CH11" s="103"/>
      <c r="CI11" s="103"/>
      <c r="CJ11" s="103"/>
      <c r="CK11" s="103"/>
      <c r="CL11" s="103"/>
      <c r="CM11" s="103"/>
      <c r="CN11" s="103"/>
      <c r="CO11" s="103"/>
      <c r="CP11" s="103"/>
      <c r="CQ11" s="103"/>
      <c r="CR11" s="103"/>
      <c r="CS11" s="103"/>
      <c r="CT11" s="103"/>
      <c r="CU11" s="103"/>
      <c r="CV11" s="103"/>
      <c r="CW11" s="103"/>
      <c r="CX11" s="103"/>
      <c r="CY11" s="103"/>
      <c r="CZ11" s="103"/>
      <c r="DA11" s="103"/>
      <c r="DB11" s="103"/>
      <c r="DC11" s="103"/>
      <c r="DD11" s="103"/>
      <c r="DE11" s="103"/>
      <c r="DF11" s="103"/>
      <c r="DG11" s="103"/>
      <c r="DH11" s="103"/>
      <c r="DI11" s="103"/>
      <c r="DJ11" s="103"/>
      <c r="DK11" s="103"/>
      <c r="DL11" s="103"/>
      <c r="DM11" s="103"/>
      <c r="DN11" s="103"/>
      <c r="DO11" s="103"/>
      <c r="DP11" s="103"/>
      <c r="DQ11" s="103"/>
      <c r="DR11" s="103"/>
      <c r="DS11" s="103"/>
      <c r="DT11" s="103"/>
      <c r="DU11" s="103"/>
      <c r="DV11" s="103"/>
      <c r="DW11" s="103"/>
      <c r="DX11" s="103"/>
      <c r="DY11" s="103"/>
      <c r="DZ11" s="103"/>
      <c r="EA11" s="103"/>
      <c r="EB11" s="103"/>
      <c r="EC11" s="103"/>
      <c r="ED11" s="103"/>
      <c r="EE11" s="103"/>
      <c r="EF11" s="103"/>
      <c r="EG11" s="103"/>
      <c r="EH11" s="103"/>
      <c r="EI11" s="103"/>
      <c r="EJ11" s="103"/>
      <c r="EK11" s="103"/>
      <c r="EL11" s="103"/>
      <c r="EM11" s="103"/>
      <c r="EN11" s="103"/>
      <c r="EO11" s="103"/>
      <c r="EP11" s="103"/>
      <c r="EQ11" s="103"/>
      <c r="ER11" s="103"/>
      <c r="ES11" s="103"/>
      <c r="ET11" s="103"/>
      <c r="EU11" s="103"/>
      <c r="EV11" s="103"/>
      <c r="EW11" s="103"/>
      <c r="EX11" s="103"/>
      <c r="EY11" s="103"/>
      <c r="EZ11" s="103"/>
      <c r="FA11" s="103"/>
      <c r="FB11" s="103"/>
      <c r="FC11" s="103"/>
      <c r="FD11" s="103"/>
      <c r="FE11" s="103"/>
      <c r="FF11" s="103"/>
      <c r="FG11" s="103"/>
      <c r="FH11" s="103"/>
      <c r="FI11" s="103"/>
      <c r="FJ11" s="103"/>
      <c r="FK11" s="103"/>
      <c r="FL11" s="103"/>
      <c r="FM11" s="103"/>
      <c r="FN11" s="103"/>
      <c r="FO11" s="103"/>
      <c r="FP11" s="103"/>
      <c r="FQ11" s="103"/>
      <c r="FR11" s="103"/>
      <c r="FS11" s="103"/>
      <c r="FT11" s="103"/>
      <c r="FU11" s="103"/>
      <c r="FV11" s="103"/>
      <c r="FW11" s="103"/>
      <c r="FX11" s="103"/>
      <c r="FY11" s="103"/>
      <c r="FZ11" s="103"/>
      <c r="GA11" s="103"/>
      <c r="GB11" s="103"/>
      <c r="GC11" s="103"/>
      <c r="GD11" s="103"/>
      <c r="GE11" s="103"/>
      <c r="GF11" s="103"/>
      <c r="GG11" s="103"/>
      <c r="GH11" s="103"/>
      <c r="GI11" s="103"/>
      <c r="GJ11" s="103"/>
      <c r="GK11" s="103"/>
      <c r="GL11" s="103"/>
      <c r="GM11" s="103"/>
      <c r="GN11" s="103"/>
      <c r="GO11" s="103"/>
      <c r="GP11" s="103"/>
      <c r="GQ11" s="103"/>
      <c r="GR11" s="103"/>
      <c r="GS11" s="103"/>
      <c r="GT11" s="103"/>
      <c r="GU11" s="103"/>
      <c r="GV11" s="103"/>
      <c r="GW11" s="103"/>
      <c r="GX11" s="103"/>
      <c r="GY11" s="103"/>
      <c r="GZ11" s="103"/>
      <c r="HA11" s="103"/>
      <c r="HB11" s="103"/>
      <c r="HC11" s="103"/>
      <c r="HD11" s="103"/>
      <c r="HE11" s="103"/>
      <c r="HF11" s="103"/>
      <c r="HG11" s="103"/>
      <c r="HH11" s="103"/>
      <c r="HI11" s="103"/>
      <c r="HJ11" s="103"/>
      <c r="HK11" s="103"/>
      <c r="HL11" s="103"/>
      <c r="HM11" s="103"/>
      <c r="HN11" s="103"/>
      <c r="HO11" s="103"/>
      <c r="HP11" s="103"/>
      <c r="HQ11" s="103"/>
      <c r="HR11" s="103"/>
      <c r="HS11" s="103"/>
      <c r="HT11" s="103"/>
      <c r="HU11" s="103"/>
      <c r="HV11" s="103"/>
      <c r="HW11" s="103"/>
      <c r="HX11" s="103"/>
      <c r="HY11" s="103"/>
      <c r="HZ11" s="103"/>
      <c r="IA11" s="103"/>
      <c r="IB11" s="103"/>
      <c r="IC11" s="103"/>
      <c r="ID11" s="103"/>
      <c r="IE11" s="103"/>
      <c r="IF11" s="103"/>
      <c r="IG11" s="103"/>
      <c r="IH11" s="103"/>
      <c r="II11" s="103"/>
      <c r="IJ11" s="103"/>
      <c r="IK11" s="103"/>
      <c r="IL11" s="103"/>
      <c r="IM11" s="103"/>
      <c r="IN11" s="103"/>
      <c r="IO11" s="103"/>
      <c r="IP11" s="103"/>
      <c r="IQ11" s="103"/>
      <c r="IR11" s="103"/>
      <c r="IS11" s="103"/>
      <c r="IT11" s="103"/>
      <c r="IU11" s="103"/>
      <c r="IV11" s="103"/>
    </row>
    <row r="12" spans="1:256" ht="25.5" x14ac:dyDescent="0.2">
      <c r="A12" s="116">
        <v>54203</v>
      </c>
      <c r="B12" s="128" t="s">
        <v>151</v>
      </c>
      <c r="C12" s="118">
        <f t="shared" si="0"/>
        <v>0.25</v>
      </c>
      <c r="D12" s="129">
        <v>4</v>
      </c>
      <c r="E12" s="130"/>
      <c r="F12" s="129">
        <v>400</v>
      </c>
      <c r="G12" s="122">
        <f t="shared" si="1"/>
        <v>1.2</v>
      </c>
      <c r="H12" s="123">
        <f>VLOOKUP(D12,ЧТС[#Data],4,0)</f>
        <v>0.74870000000000003</v>
      </c>
      <c r="I12" s="124">
        <f t="shared" si="2"/>
        <v>0.89839999999999998</v>
      </c>
      <c r="J12" s="132"/>
      <c r="K12" s="133"/>
      <c r="L12" s="134" t="s">
        <v>134</v>
      </c>
      <c r="M12" s="130"/>
      <c r="N12" s="136"/>
      <c r="O12" s="103"/>
      <c r="P12" s="103"/>
      <c r="Q12" s="103"/>
      <c r="R12" s="103"/>
      <c r="S12" s="103"/>
      <c r="T12" s="103"/>
      <c r="U12" s="103"/>
      <c r="V12" s="103"/>
      <c r="W12" s="103"/>
      <c r="X12" s="103"/>
      <c r="Y12" s="103"/>
      <c r="Z12" s="103"/>
      <c r="AA12" s="103"/>
      <c r="AB12" s="103"/>
      <c r="AC12" s="103"/>
      <c r="AD12" s="103"/>
      <c r="AE12" s="103"/>
      <c r="AF12" s="103"/>
      <c r="AG12" s="103"/>
      <c r="AH12" s="103"/>
      <c r="AI12" s="103"/>
      <c r="AJ12" s="103"/>
      <c r="AK12" s="103"/>
      <c r="AL12" s="103"/>
      <c r="AM12" s="103"/>
      <c r="AN12" s="103"/>
      <c r="AO12" s="103"/>
      <c r="AP12" s="103"/>
      <c r="AQ12" s="103"/>
      <c r="AR12" s="103"/>
      <c r="AS12" s="103"/>
      <c r="AT12" s="103"/>
      <c r="AU12" s="103"/>
      <c r="AV12" s="103"/>
      <c r="AW12" s="103"/>
      <c r="AX12" s="103"/>
      <c r="AY12" s="103"/>
      <c r="AZ12" s="103"/>
      <c r="BA12" s="103"/>
      <c r="BB12" s="103"/>
      <c r="BC12" s="103"/>
      <c r="BD12" s="103"/>
      <c r="BE12" s="103"/>
      <c r="BF12" s="103"/>
      <c r="BG12" s="103"/>
      <c r="BH12" s="103"/>
      <c r="BI12" s="103"/>
      <c r="BJ12" s="103"/>
      <c r="BK12" s="103"/>
      <c r="BL12" s="103"/>
      <c r="BM12" s="103"/>
      <c r="BN12" s="103"/>
      <c r="BO12" s="103"/>
      <c r="BP12" s="103"/>
      <c r="BQ12" s="103"/>
      <c r="BR12" s="103"/>
      <c r="BS12" s="103"/>
      <c r="BT12" s="103"/>
      <c r="BU12" s="103"/>
      <c r="BV12" s="103"/>
      <c r="BW12" s="103"/>
      <c r="BX12" s="103"/>
      <c r="BY12" s="103"/>
      <c r="BZ12" s="103"/>
      <c r="CA12" s="103"/>
      <c r="CB12" s="103"/>
      <c r="CC12" s="103"/>
      <c r="CD12" s="103"/>
      <c r="CE12" s="103"/>
      <c r="CF12" s="103"/>
      <c r="CG12" s="103"/>
      <c r="CH12" s="103"/>
      <c r="CI12" s="103"/>
      <c r="CJ12" s="103"/>
      <c r="CK12" s="103"/>
      <c r="CL12" s="103"/>
      <c r="CM12" s="103"/>
      <c r="CN12" s="103"/>
      <c r="CO12" s="103"/>
      <c r="CP12" s="103"/>
      <c r="CQ12" s="103"/>
      <c r="CR12" s="103"/>
      <c r="CS12" s="103"/>
      <c r="CT12" s="103"/>
      <c r="CU12" s="103"/>
      <c r="CV12" s="103"/>
      <c r="CW12" s="103"/>
      <c r="CX12" s="103"/>
      <c r="CY12" s="103"/>
      <c r="CZ12" s="103"/>
      <c r="DA12" s="103"/>
      <c r="DB12" s="103"/>
      <c r="DC12" s="103"/>
      <c r="DD12" s="103"/>
      <c r="DE12" s="103"/>
      <c r="DF12" s="103"/>
      <c r="DG12" s="103"/>
      <c r="DH12" s="103"/>
      <c r="DI12" s="103"/>
      <c r="DJ12" s="103"/>
      <c r="DK12" s="103"/>
      <c r="DL12" s="103"/>
      <c r="DM12" s="103"/>
      <c r="DN12" s="103"/>
      <c r="DO12" s="103"/>
      <c r="DP12" s="103"/>
      <c r="DQ12" s="103"/>
      <c r="DR12" s="103"/>
      <c r="DS12" s="103"/>
      <c r="DT12" s="103"/>
      <c r="DU12" s="103"/>
      <c r="DV12" s="103"/>
      <c r="DW12" s="103"/>
      <c r="DX12" s="103"/>
      <c r="DY12" s="103"/>
      <c r="DZ12" s="103"/>
      <c r="EA12" s="103"/>
      <c r="EB12" s="103"/>
      <c r="EC12" s="103"/>
      <c r="ED12" s="103"/>
      <c r="EE12" s="103"/>
      <c r="EF12" s="103"/>
      <c r="EG12" s="103"/>
      <c r="EH12" s="103"/>
      <c r="EI12" s="103"/>
      <c r="EJ12" s="103"/>
      <c r="EK12" s="103"/>
      <c r="EL12" s="103"/>
      <c r="EM12" s="103"/>
      <c r="EN12" s="103"/>
      <c r="EO12" s="103"/>
      <c r="EP12" s="103"/>
      <c r="EQ12" s="103"/>
      <c r="ER12" s="103"/>
      <c r="ES12" s="103"/>
      <c r="ET12" s="103"/>
      <c r="EU12" s="103"/>
      <c r="EV12" s="103"/>
      <c r="EW12" s="103"/>
      <c r="EX12" s="103"/>
      <c r="EY12" s="103"/>
      <c r="EZ12" s="103"/>
      <c r="FA12" s="103"/>
      <c r="FB12" s="103"/>
      <c r="FC12" s="103"/>
      <c r="FD12" s="103"/>
      <c r="FE12" s="103"/>
      <c r="FF12" s="103"/>
      <c r="FG12" s="103"/>
      <c r="FH12" s="103"/>
      <c r="FI12" s="103"/>
      <c r="FJ12" s="103"/>
      <c r="FK12" s="103"/>
      <c r="FL12" s="103"/>
      <c r="FM12" s="103"/>
      <c r="FN12" s="103"/>
      <c r="FO12" s="103"/>
      <c r="FP12" s="103"/>
      <c r="FQ12" s="103"/>
      <c r="FR12" s="103"/>
      <c r="FS12" s="103"/>
      <c r="FT12" s="103"/>
      <c r="FU12" s="103"/>
      <c r="FV12" s="103"/>
      <c r="FW12" s="103"/>
      <c r="FX12" s="103"/>
      <c r="FY12" s="103"/>
      <c r="FZ12" s="103"/>
      <c r="GA12" s="103"/>
      <c r="GB12" s="103"/>
      <c r="GC12" s="103"/>
      <c r="GD12" s="103"/>
      <c r="GE12" s="103"/>
      <c r="GF12" s="103"/>
      <c r="GG12" s="103"/>
      <c r="GH12" s="103"/>
      <c r="GI12" s="103"/>
      <c r="GJ12" s="103"/>
      <c r="GK12" s="103"/>
      <c r="GL12" s="103"/>
      <c r="GM12" s="103"/>
      <c r="GN12" s="103"/>
      <c r="GO12" s="103"/>
      <c r="GP12" s="103"/>
      <c r="GQ12" s="103"/>
      <c r="GR12" s="103"/>
      <c r="GS12" s="103"/>
      <c r="GT12" s="103"/>
      <c r="GU12" s="103"/>
      <c r="GV12" s="103"/>
      <c r="GW12" s="103"/>
      <c r="GX12" s="103"/>
      <c r="GY12" s="103"/>
      <c r="GZ12" s="103"/>
      <c r="HA12" s="103"/>
      <c r="HB12" s="103"/>
      <c r="HC12" s="103"/>
      <c r="HD12" s="103"/>
      <c r="HE12" s="103"/>
      <c r="HF12" s="103"/>
      <c r="HG12" s="103"/>
      <c r="HH12" s="103"/>
      <c r="HI12" s="103"/>
      <c r="HJ12" s="103"/>
      <c r="HK12" s="103"/>
      <c r="HL12" s="103"/>
      <c r="HM12" s="103"/>
      <c r="HN12" s="103"/>
      <c r="HO12" s="103"/>
      <c r="HP12" s="103"/>
      <c r="HQ12" s="103"/>
      <c r="HR12" s="103"/>
      <c r="HS12" s="103"/>
      <c r="HT12" s="103"/>
      <c r="HU12" s="103"/>
      <c r="HV12" s="103"/>
      <c r="HW12" s="103"/>
      <c r="HX12" s="103"/>
      <c r="HY12" s="103"/>
      <c r="HZ12" s="103"/>
      <c r="IA12" s="103"/>
      <c r="IB12" s="103"/>
      <c r="IC12" s="103"/>
      <c r="ID12" s="103"/>
      <c r="IE12" s="103"/>
      <c r="IF12" s="103"/>
      <c r="IG12" s="103"/>
      <c r="IH12" s="103"/>
      <c r="II12" s="103"/>
      <c r="IJ12" s="103"/>
      <c r="IK12" s="103"/>
      <c r="IL12" s="103"/>
      <c r="IM12" s="103"/>
      <c r="IN12" s="103"/>
      <c r="IO12" s="103"/>
      <c r="IP12" s="103"/>
      <c r="IQ12" s="103"/>
      <c r="IR12" s="103"/>
      <c r="IS12" s="103"/>
      <c r="IT12" s="103"/>
      <c r="IU12" s="103"/>
      <c r="IV12" s="103"/>
    </row>
    <row r="13" spans="1:256" ht="40.5" customHeight="1" x14ac:dyDescent="0.2">
      <c r="A13" s="116">
        <v>54204</v>
      </c>
      <c r="B13" s="120"/>
      <c r="C13" s="118">
        <f t="shared" si="0"/>
        <v>0.33333333333333331</v>
      </c>
      <c r="D13" s="119">
        <v>4</v>
      </c>
      <c r="E13" s="120"/>
      <c r="F13" s="121">
        <v>300</v>
      </c>
      <c r="G13" s="122">
        <f t="shared" si="1"/>
        <v>1.6</v>
      </c>
      <c r="H13" s="123">
        <f>VLOOKUP(D13,ЧТС[#Data],4,0)</f>
        <v>0.74870000000000003</v>
      </c>
      <c r="I13" s="124">
        <f t="shared" si="2"/>
        <v>1.1979</v>
      </c>
      <c r="J13" s="125"/>
      <c r="K13" s="125"/>
      <c r="L13" s="120"/>
      <c r="M13" s="126"/>
      <c r="N13" s="127"/>
    </row>
    <row r="14" spans="1:256" ht="27.75" customHeight="1" x14ac:dyDescent="0.2">
      <c r="A14" s="116">
        <v>54205</v>
      </c>
      <c r="B14" s="120"/>
      <c r="C14" s="118">
        <f t="shared" si="0"/>
        <v>8.3333333333333329E-2</v>
      </c>
      <c r="D14" s="129">
        <v>2</v>
      </c>
      <c r="E14" s="130"/>
      <c r="F14" s="131">
        <v>1200</v>
      </c>
      <c r="G14" s="122">
        <f t="shared" si="1"/>
        <v>0.4</v>
      </c>
      <c r="H14" s="123">
        <f>VLOOKUP(D14,ЧТС[#Data],4,0)</f>
        <v>0.60550000000000004</v>
      </c>
      <c r="I14" s="124">
        <f t="shared" si="2"/>
        <v>0.2422</v>
      </c>
      <c r="J14" s="132">
        <v>164</v>
      </c>
      <c r="K14" s="133">
        <f>F14/J14*100</f>
        <v>731.70731707317077</v>
      </c>
      <c r="L14" s="134" t="s">
        <v>134</v>
      </c>
      <c r="M14" s="130"/>
      <c r="N14" s="135"/>
      <c r="O14" s="103"/>
      <c r="P14" s="103"/>
      <c r="Q14" s="103"/>
      <c r="R14" s="103"/>
      <c r="S14" s="103"/>
      <c r="T14" s="103"/>
      <c r="U14" s="103"/>
      <c r="V14" s="103"/>
      <c r="W14" s="103"/>
      <c r="X14" s="103"/>
      <c r="Y14" s="103"/>
      <c r="Z14" s="103"/>
      <c r="AA14" s="103"/>
      <c r="AB14" s="103"/>
      <c r="AC14" s="103"/>
      <c r="AD14" s="103"/>
      <c r="AE14" s="103"/>
      <c r="AF14" s="103"/>
      <c r="AG14" s="103"/>
      <c r="AH14" s="103"/>
      <c r="AI14" s="103"/>
      <c r="AJ14" s="103"/>
      <c r="AK14" s="103"/>
      <c r="AL14" s="103"/>
      <c r="AM14" s="103"/>
      <c r="AN14" s="103"/>
      <c r="AO14" s="103"/>
      <c r="AP14" s="103"/>
      <c r="AQ14" s="103"/>
      <c r="AR14" s="103"/>
      <c r="AS14" s="103"/>
      <c r="AT14" s="103"/>
      <c r="AU14" s="103"/>
      <c r="AV14" s="103"/>
      <c r="AW14" s="103"/>
      <c r="AX14" s="103"/>
      <c r="AY14" s="103"/>
      <c r="AZ14" s="103"/>
      <c r="BA14" s="103"/>
      <c r="BB14" s="103"/>
      <c r="BC14" s="103"/>
      <c r="BD14" s="103"/>
      <c r="BE14" s="103"/>
      <c r="BF14" s="103"/>
      <c r="BG14" s="103"/>
      <c r="BH14" s="103"/>
      <c r="BI14" s="103"/>
      <c r="BJ14" s="103"/>
      <c r="BK14" s="103"/>
      <c r="BL14" s="103"/>
      <c r="BM14" s="103"/>
      <c r="BN14" s="103"/>
      <c r="BO14" s="103"/>
      <c r="BP14" s="103"/>
      <c r="BQ14" s="103"/>
      <c r="BR14" s="103"/>
      <c r="BS14" s="103"/>
      <c r="BT14" s="103"/>
      <c r="BU14" s="103"/>
      <c r="BV14" s="103"/>
      <c r="BW14" s="103"/>
      <c r="BX14" s="103"/>
      <c r="BY14" s="103"/>
      <c r="BZ14" s="103"/>
      <c r="CA14" s="103"/>
      <c r="CB14" s="103"/>
      <c r="CC14" s="103"/>
      <c r="CD14" s="103"/>
      <c r="CE14" s="103"/>
      <c r="CF14" s="103"/>
      <c r="CG14" s="103"/>
      <c r="CH14" s="103"/>
      <c r="CI14" s="103"/>
      <c r="CJ14" s="103"/>
      <c r="CK14" s="103"/>
      <c r="CL14" s="103"/>
      <c r="CM14" s="103"/>
      <c r="CN14" s="103"/>
      <c r="CO14" s="103"/>
      <c r="CP14" s="103"/>
      <c r="CQ14" s="103"/>
      <c r="CR14" s="103"/>
      <c r="CS14" s="103"/>
      <c r="CT14" s="103"/>
      <c r="CU14" s="103"/>
      <c r="CV14" s="103"/>
      <c r="CW14" s="103"/>
      <c r="CX14" s="103"/>
      <c r="CY14" s="103"/>
      <c r="CZ14" s="103"/>
      <c r="DA14" s="103"/>
      <c r="DB14" s="103"/>
      <c r="DC14" s="103"/>
      <c r="DD14" s="103"/>
      <c r="DE14" s="103"/>
      <c r="DF14" s="103"/>
      <c r="DG14" s="103"/>
      <c r="DH14" s="103"/>
      <c r="DI14" s="103"/>
      <c r="DJ14" s="103"/>
      <c r="DK14" s="103"/>
      <c r="DL14" s="103"/>
      <c r="DM14" s="103"/>
      <c r="DN14" s="103"/>
      <c r="DO14" s="103"/>
      <c r="DP14" s="103"/>
      <c r="DQ14" s="103"/>
      <c r="DR14" s="103"/>
      <c r="DS14" s="103"/>
      <c r="DT14" s="103"/>
      <c r="DU14" s="103"/>
      <c r="DV14" s="103"/>
      <c r="DW14" s="103"/>
      <c r="DX14" s="103"/>
      <c r="DY14" s="103"/>
      <c r="DZ14" s="103"/>
      <c r="EA14" s="103"/>
      <c r="EB14" s="103"/>
      <c r="EC14" s="103"/>
      <c r="ED14" s="103"/>
      <c r="EE14" s="103"/>
      <c r="EF14" s="103"/>
      <c r="EG14" s="103"/>
      <c r="EH14" s="103"/>
      <c r="EI14" s="103"/>
      <c r="EJ14" s="103"/>
      <c r="EK14" s="103"/>
      <c r="EL14" s="103"/>
      <c r="EM14" s="103"/>
      <c r="EN14" s="103"/>
      <c r="EO14" s="103"/>
      <c r="EP14" s="103"/>
      <c r="EQ14" s="103"/>
      <c r="ER14" s="103"/>
      <c r="ES14" s="103"/>
      <c r="ET14" s="103"/>
      <c r="EU14" s="103"/>
      <c r="EV14" s="103"/>
      <c r="EW14" s="103"/>
      <c r="EX14" s="103"/>
      <c r="EY14" s="103"/>
      <c r="EZ14" s="103"/>
      <c r="FA14" s="103"/>
      <c r="FB14" s="103"/>
      <c r="FC14" s="103"/>
      <c r="FD14" s="103"/>
      <c r="FE14" s="103"/>
      <c r="FF14" s="103"/>
      <c r="FG14" s="103"/>
      <c r="FH14" s="103"/>
      <c r="FI14" s="103"/>
      <c r="FJ14" s="103"/>
      <c r="FK14" s="103"/>
      <c r="FL14" s="103"/>
      <c r="FM14" s="103"/>
      <c r="FN14" s="103"/>
      <c r="FO14" s="103"/>
      <c r="FP14" s="103"/>
      <c r="FQ14" s="103"/>
      <c r="FR14" s="103"/>
      <c r="FS14" s="103"/>
      <c r="FT14" s="103"/>
      <c r="FU14" s="103"/>
      <c r="FV14" s="103"/>
      <c r="FW14" s="103"/>
      <c r="FX14" s="103"/>
      <c r="FY14" s="103"/>
      <c r="FZ14" s="103"/>
      <c r="GA14" s="103"/>
      <c r="GB14" s="103"/>
      <c r="GC14" s="103"/>
      <c r="GD14" s="103"/>
      <c r="GE14" s="103"/>
      <c r="GF14" s="103"/>
      <c r="GG14" s="103"/>
      <c r="GH14" s="103"/>
      <c r="GI14" s="103"/>
      <c r="GJ14" s="103"/>
      <c r="GK14" s="103"/>
      <c r="GL14" s="103"/>
      <c r="GM14" s="103"/>
      <c r="GN14" s="103"/>
      <c r="GO14" s="103"/>
      <c r="GP14" s="103"/>
      <c r="GQ14" s="103"/>
      <c r="GR14" s="103"/>
      <c r="GS14" s="103"/>
      <c r="GT14" s="103"/>
      <c r="GU14" s="103"/>
      <c r="GV14" s="103"/>
      <c r="GW14" s="103"/>
      <c r="GX14" s="103"/>
      <c r="GY14" s="103"/>
      <c r="GZ14" s="103"/>
      <c r="HA14" s="103"/>
      <c r="HB14" s="103"/>
      <c r="HC14" s="103"/>
      <c r="HD14" s="103"/>
      <c r="HE14" s="103"/>
      <c r="HF14" s="103"/>
      <c r="HG14" s="103"/>
      <c r="HH14" s="103"/>
      <c r="HI14" s="103"/>
      <c r="HJ14" s="103"/>
      <c r="HK14" s="103"/>
      <c r="HL14" s="103"/>
      <c r="HM14" s="103"/>
      <c r="HN14" s="103"/>
      <c r="HO14" s="103"/>
      <c r="HP14" s="103"/>
      <c r="HQ14" s="103"/>
      <c r="HR14" s="103"/>
      <c r="HS14" s="103"/>
      <c r="HT14" s="103"/>
      <c r="HU14" s="103"/>
      <c r="HV14" s="103"/>
      <c r="HW14" s="103"/>
      <c r="HX14" s="103"/>
      <c r="HY14" s="103"/>
      <c r="HZ14" s="103"/>
      <c r="IA14" s="103"/>
      <c r="IB14" s="103"/>
      <c r="IC14" s="103"/>
      <c r="ID14" s="103"/>
      <c r="IE14" s="103"/>
      <c r="IF14" s="103"/>
      <c r="IG14" s="103"/>
      <c r="IH14" s="103"/>
      <c r="II14" s="103"/>
      <c r="IJ14" s="103"/>
      <c r="IK14" s="103"/>
      <c r="IL14" s="103"/>
      <c r="IM14" s="103"/>
      <c r="IN14" s="103"/>
      <c r="IO14" s="103"/>
      <c r="IP14" s="103"/>
      <c r="IQ14" s="103"/>
      <c r="IR14" s="103"/>
      <c r="IS14" s="103"/>
      <c r="IT14" s="103"/>
      <c r="IU14" s="103"/>
      <c r="IV14" s="103"/>
    </row>
    <row r="15" spans="1:256" ht="38.25" x14ac:dyDescent="0.2">
      <c r="A15" s="116">
        <v>54206</v>
      </c>
      <c r="B15" s="197" t="s">
        <v>155</v>
      </c>
      <c r="C15" s="118">
        <f t="shared" si="0"/>
        <v>0.33333333333333331</v>
      </c>
      <c r="D15" s="129">
        <v>4</v>
      </c>
      <c r="E15" s="130"/>
      <c r="F15" s="129">
        <v>300</v>
      </c>
      <c r="G15" s="122">
        <f t="shared" si="1"/>
        <v>1.6</v>
      </c>
      <c r="H15" s="123">
        <f>VLOOKUP(D15,ЧТС[#Data],4,0)</f>
        <v>0.74870000000000003</v>
      </c>
      <c r="I15" s="124">
        <f t="shared" si="2"/>
        <v>1.1979</v>
      </c>
      <c r="J15" s="132"/>
      <c r="K15" s="133"/>
      <c r="L15" s="134" t="s">
        <v>134</v>
      </c>
      <c r="M15" s="130"/>
      <c r="N15" s="136"/>
      <c r="O15" s="103"/>
      <c r="P15" s="103"/>
      <c r="Q15" s="103"/>
      <c r="R15" s="103"/>
      <c r="S15" s="103"/>
      <c r="T15" s="103"/>
      <c r="U15" s="103"/>
      <c r="V15" s="103"/>
      <c r="W15" s="103"/>
      <c r="X15" s="103"/>
      <c r="Y15" s="103"/>
      <c r="Z15" s="103"/>
      <c r="AA15" s="103"/>
      <c r="AB15" s="103"/>
      <c r="AC15" s="103"/>
      <c r="AD15" s="103"/>
      <c r="AE15" s="103"/>
      <c r="AF15" s="103"/>
      <c r="AG15" s="103"/>
      <c r="AH15" s="103"/>
      <c r="AI15" s="103"/>
      <c r="AJ15" s="103"/>
      <c r="AK15" s="103"/>
      <c r="AL15" s="103"/>
      <c r="AM15" s="103"/>
      <c r="AN15" s="103"/>
      <c r="AO15" s="103"/>
      <c r="AP15" s="103"/>
      <c r="AQ15" s="103"/>
      <c r="AR15" s="103"/>
      <c r="AS15" s="103"/>
      <c r="AT15" s="103"/>
      <c r="AU15" s="103"/>
      <c r="AV15" s="103"/>
      <c r="AW15" s="103"/>
      <c r="AX15" s="103"/>
      <c r="AY15" s="103"/>
      <c r="AZ15" s="103"/>
      <c r="BA15" s="103"/>
      <c r="BB15" s="103"/>
      <c r="BC15" s="103"/>
      <c r="BD15" s="103"/>
      <c r="BE15" s="103"/>
      <c r="BF15" s="103"/>
      <c r="BG15" s="103"/>
      <c r="BH15" s="103"/>
      <c r="BI15" s="103"/>
      <c r="BJ15" s="103"/>
      <c r="BK15" s="103"/>
      <c r="BL15" s="103"/>
      <c r="BM15" s="103"/>
      <c r="BN15" s="103"/>
      <c r="BO15" s="103"/>
      <c r="BP15" s="103"/>
      <c r="BQ15" s="103"/>
      <c r="BR15" s="103"/>
      <c r="BS15" s="103"/>
      <c r="BT15" s="103"/>
      <c r="BU15" s="103"/>
      <c r="BV15" s="103"/>
      <c r="BW15" s="103"/>
      <c r="BX15" s="103"/>
      <c r="BY15" s="103"/>
      <c r="BZ15" s="103"/>
      <c r="CA15" s="103"/>
      <c r="CB15" s="103"/>
      <c r="CC15" s="103"/>
      <c r="CD15" s="103"/>
      <c r="CE15" s="103"/>
      <c r="CF15" s="103"/>
      <c r="CG15" s="103"/>
      <c r="CH15" s="103"/>
      <c r="CI15" s="103"/>
      <c r="CJ15" s="103"/>
      <c r="CK15" s="103"/>
      <c r="CL15" s="103"/>
      <c r="CM15" s="103"/>
      <c r="CN15" s="103"/>
      <c r="CO15" s="103"/>
      <c r="CP15" s="103"/>
      <c r="CQ15" s="103"/>
      <c r="CR15" s="103"/>
      <c r="CS15" s="103"/>
      <c r="CT15" s="103"/>
      <c r="CU15" s="103"/>
      <c r="CV15" s="103"/>
      <c r="CW15" s="103"/>
      <c r="CX15" s="103"/>
      <c r="CY15" s="103"/>
      <c r="CZ15" s="103"/>
      <c r="DA15" s="103"/>
      <c r="DB15" s="103"/>
      <c r="DC15" s="103"/>
      <c r="DD15" s="103"/>
      <c r="DE15" s="103"/>
      <c r="DF15" s="103"/>
      <c r="DG15" s="103"/>
      <c r="DH15" s="103"/>
      <c r="DI15" s="103"/>
      <c r="DJ15" s="103"/>
      <c r="DK15" s="103"/>
      <c r="DL15" s="103"/>
      <c r="DM15" s="103"/>
      <c r="DN15" s="103"/>
      <c r="DO15" s="103"/>
      <c r="DP15" s="103"/>
      <c r="DQ15" s="103"/>
      <c r="DR15" s="103"/>
      <c r="DS15" s="103"/>
      <c r="DT15" s="103"/>
      <c r="DU15" s="103"/>
      <c r="DV15" s="103"/>
      <c r="DW15" s="103"/>
      <c r="DX15" s="103"/>
      <c r="DY15" s="103"/>
      <c r="DZ15" s="103"/>
      <c r="EA15" s="103"/>
      <c r="EB15" s="103"/>
      <c r="EC15" s="103"/>
      <c r="ED15" s="103"/>
      <c r="EE15" s="103"/>
      <c r="EF15" s="103"/>
      <c r="EG15" s="103"/>
      <c r="EH15" s="103"/>
      <c r="EI15" s="103"/>
      <c r="EJ15" s="103"/>
      <c r="EK15" s="103"/>
      <c r="EL15" s="103"/>
      <c r="EM15" s="103"/>
      <c r="EN15" s="103"/>
      <c r="EO15" s="103"/>
      <c r="EP15" s="103"/>
      <c r="EQ15" s="103"/>
      <c r="ER15" s="103"/>
      <c r="ES15" s="103"/>
      <c r="ET15" s="103"/>
      <c r="EU15" s="103"/>
      <c r="EV15" s="103"/>
      <c r="EW15" s="103"/>
      <c r="EX15" s="103"/>
      <c r="EY15" s="103"/>
      <c r="EZ15" s="103"/>
      <c r="FA15" s="103"/>
      <c r="FB15" s="103"/>
      <c r="FC15" s="103"/>
      <c r="FD15" s="103"/>
      <c r="FE15" s="103"/>
      <c r="FF15" s="103"/>
      <c r="FG15" s="103"/>
      <c r="FH15" s="103"/>
      <c r="FI15" s="103"/>
      <c r="FJ15" s="103"/>
      <c r="FK15" s="103"/>
      <c r="FL15" s="103"/>
      <c r="FM15" s="103"/>
      <c r="FN15" s="103"/>
      <c r="FO15" s="103"/>
      <c r="FP15" s="103"/>
      <c r="FQ15" s="103"/>
      <c r="FR15" s="103"/>
      <c r="FS15" s="103"/>
      <c r="FT15" s="103"/>
      <c r="FU15" s="103"/>
      <c r="FV15" s="103"/>
      <c r="FW15" s="103"/>
      <c r="FX15" s="103"/>
      <c r="FY15" s="103"/>
      <c r="FZ15" s="103"/>
      <c r="GA15" s="103"/>
      <c r="GB15" s="103"/>
      <c r="GC15" s="103"/>
      <c r="GD15" s="103"/>
      <c r="GE15" s="103"/>
      <c r="GF15" s="103"/>
      <c r="GG15" s="103"/>
      <c r="GH15" s="103"/>
      <c r="GI15" s="103"/>
      <c r="GJ15" s="103"/>
      <c r="GK15" s="103"/>
      <c r="GL15" s="103"/>
      <c r="GM15" s="103"/>
      <c r="GN15" s="103"/>
      <c r="GO15" s="103"/>
      <c r="GP15" s="103"/>
      <c r="GQ15" s="103"/>
      <c r="GR15" s="103"/>
      <c r="GS15" s="103"/>
      <c r="GT15" s="103"/>
      <c r="GU15" s="103"/>
      <c r="GV15" s="103"/>
      <c r="GW15" s="103"/>
      <c r="GX15" s="103"/>
      <c r="GY15" s="103"/>
      <c r="GZ15" s="103"/>
      <c r="HA15" s="103"/>
      <c r="HB15" s="103"/>
      <c r="HC15" s="103"/>
      <c r="HD15" s="103"/>
      <c r="HE15" s="103"/>
      <c r="HF15" s="103"/>
      <c r="HG15" s="103"/>
      <c r="HH15" s="103"/>
      <c r="HI15" s="103"/>
      <c r="HJ15" s="103"/>
      <c r="HK15" s="103"/>
      <c r="HL15" s="103"/>
      <c r="HM15" s="103"/>
      <c r="HN15" s="103"/>
      <c r="HO15" s="103"/>
      <c r="HP15" s="103"/>
      <c r="HQ15" s="103"/>
      <c r="HR15" s="103"/>
      <c r="HS15" s="103"/>
      <c r="HT15" s="103"/>
      <c r="HU15" s="103"/>
      <c r="HV15" s="103"/>
      <c r="HW15" s="103"/>
      <c r="HX15" s="103"/>
      <c r="HY15" s="103"/>
      <c r="HZ15" s="103"/>
      <c r="IA15" s="103"/>
      <c r="IB15" s="103"/>
      <c r="IC15" s="103"/>
      <c r="ID15" s="103"/>
      <c r="IE15" s="103"/>
      <c r="IF15" s="103"/>
      <c r="IG15" s="103"/>
      <c r="IH15" s="103"/>
      <c r="II15" s="103"/>
      <c r="IJ15" s="103"/>
      <c r="IK15" s="103"/>
      <c r="IL15" s="103"/>
      <c r="IM15" s="103"/>
      <c r="IN15" s="103"/>
      <c r="IO15" s="103"/>
      <c r="IP15" s="103"/>
      <c r="IQ15" s="103"/>
      <c r="IR15" s="103"/>
      <c r="IS15" s="103"/>
      <c r="IT15" s="103"/>
      <c r="IU15" s="103"/>
      <c r="IV15" s="103"/>
    </row>
    <row r="16" spans="1:256" x14ac:dyDescent="0.2">
      <c r="A16" s="116">
        <v>54207</v>
      </c>
      <c r="B16" s="128" t="s">
        <v>152</v>
      </c>
      <c r="C16" s="118">
        <f t="shared" si="0"/>
        <v>0.05</v>
      </c>
      <c r="D16" s="129">
        <v>2</v>
      </c>
      <c r="E16" s="130"/>
      <c r="F16" s="129">
        <v>2000</v>
      </c>
      <c r="G16" s="122">
        <f t="shared" si="1"/>
        <v>0.24</v>
      </c>
      <c r="H16" s="123">
        <f>VLOOKUP(D16,ЧТС[#Data],4,0)</f>
        <v>0.60550000000000004</v>
      </c>
      <c r="I16" s="124">
        <f t="shared" si="2"/>
        <v>0.14530000000000001</v>
      </c>
      <c r="J16" s="132"/>
      <c r="K16" s="133"/>
      <c r="L16" s="134" t="s">
        <v>134</v>
      </c>
      <c r="M16" s="130"/>
      <c r="N16" s="136"/>
      <c r="O16" s="103"/>
      <c r="P16" s="103"/>
      <c r="Q16" s="103"/>
      <c r="R16" s="103"/>
      <c r="S16" s="103"/>
      <c r="T16" s="103"/>
      <c r="U16" s="103"/>
      <c r="V16" s="103"/>
      <c r="W16" s="103"/>
      <c r="X16" s="103"/>
      <c r="Y16" s="103"/>
      <c r="Z16" s="103"/>
      <c r="AA16" s="103"/>
      <c r="AB16" s="103"/>
      <c r="AC16" s="103"/>
      <c r="AD16" s="103"/>
      <c r="AE16" s="103"/>
      <c r="AF16" s="103"/>
      <c r="AG16" s="103"/>
      <c r="AH16" s="103"/>
      <c r="AI16" s="103"/>
      <c r="AJ16" s="103"/>
      <c r="AK16" s="103"/>
      <c r="AL16" s="103"/>
      <c r="AM16" s="103"/>
      <c r="AN16" s="103"/>
      <c r="AO16" s="103"/>
      <c r="AP16" s="103"/>
      <c r="AQ16" s="103"/>
      <c r="AR16" s="103"/>
      <c r="AS16" s="103"/>
      <c r="AT16" s="103"/>
      <c r="AU16" s="103"/>
      <c r="AV16" s="103"/>
      <c r="AW16" s="103"/>
      <c r="AX16" s="103"/>
      <c r="AY16" s="103"/>
      <c r="AZ16" s="103"/>
      <c r="BA16" s="103"/>
      <c r="BB16" s="103"/>
      <c r="BC16" s="103"/>
      <c r="BD16" s="103"/>
      <c r="BE16" s="103"/>
      <c r="BF16" s="103"/>
      <c r="BG16" s="103"/>
      <c r="BH16" s="103"/>
      <c r="BI16" s="103"/>
      <c r="BJ16" s="103"/>
      <c r="BK16" s="103"/>
      <c r="BL16" s="103"/>
      <c r="BM16" s="103"/>
      <c r="BN16" s="103"/>
      <c r="BO16" s="103"/>
      <c r="BP16" s="103"/>
      <c r="BQ16" s="103"/>
      <c r="BR16" s="103"/>
      <c r="BS16" s="103"/>
      <c r="BT16" s="103"/>
      <c r="BU16" s="103"/>
      <c r="BV16" s="103"/>
      <c r="BW16" s="103"/>
      <c r="BX16" s="103"/>
      <c r="BY16" s="103"/>
      <c r="BZ16" s="103"/>
      <c r="CA16" s="103"/>
      <c r="CB16" s="103"/>
      <c r="CC16" s="103"/>
      <c r="CD16" s="103"/>
      <c r="CE16" s="103"/>
      <c r="CF16" s="103"/>
      <c r="CG16" s="103"/>
      <c r="CH16" s="103"/>
      <c r="CI16" s="103"/>
      <c r="CJ16" s="103"/>
      <c r="CK16" s="103"/>
      <c r="CL16" s="103"/>
      <c r="CM16" s="103"/>
      <c r="CN16" s="103"/>
      <c r="CO16" s="103"/>
      <c r="CP16" s="103"/>
      <c r="CQ16" s="103"/>
      <c r="CR16" s="103"/>
      <c r="CS16" s="103"/>
      <c r="CT16" s="103"/>
      <c r="CU16" s="103"/>
      <c r="CV16" s="103"/>
      <c r="CW16" s="103"/>
      <c r="CX16" s="103"/>
      <c r="CY16" s="103"/>
      <c r="CZ16" s="103"/>
      <c r="DA16" s="103"/>
      <c r="DB16" s="103"/>
      <c r="DC16" s="103"/>
      <c r="DD16" s="103"/>
      <c r="DE16" s="103"/>
      <c r="DF16" s="103"/>
      <c r="DG16" s="103"/>
      <c r="DH16" s="103"/>
      <c r="DI16" s="103"/>
      <c r="DJ16" s="103"/>
      <c r="DK16" s="103"/>
      <c r="DL16" s="103"/>
      <c r="DM16" s="103"/>
      <c r="DN16" s="103"/>
      <c r="DO16" s="103"/>
      <c r="DP16" s="103"/>
      <c r="DQ16" s="103"/>
      <c r="DR16" s="103"/>
      <c r="DS16" s="103"/>
      <c r="DT16" s="103"/>
      <c r="DU16" s="103"/>
      <c r="DV16" s="103"/>
      <c r="DW16" s="103"/>
      <c r="DX16" s="103"/>
      <c r="DY16" s="103"/>
      <c r="DZ16" s="103"/>
      <c r="EA16" s="103"/>
      <c r="EB16" s="103"/>
      <c r="EC16" s="103"/>
      <c r="ED16" s="103"/>
      <c r="EE16" s="103"/>
      <c r="EF16" s="103"/>
      <c r="EG16" s="103"/>
      <c r="EH16" s="103"/>
      <c r="EI16" s="103"/>
      <c r="EJ16" s="103"/>
      <c r="EK16" s="103"/>
      <c r="EL16" s="103"/>
      <c r="EM16" s="103"/>
      <c r="EN16" s="103"/>
      <c r="EO16" s="103"/>
      <c r="EP16" s="103"/>
      <c r="EQ16" s="103"/>
      <c r="ER16" s="103"/>
      <c r="ES16" s="103"/>
      <c r="ET16" s="103"/>
      <c r="EU16" s="103"/>
      <c r="EV16" s="103"/>
      <c r="EW16" s="103"/>
      <c r="EX16" s="103"/>
      <c r="EY16" s="103"/>
      <c r="EZ16" s="103"/>
      <c r="FA16" s="103"/>
      <c r="FB16" s="103"/>
      <c r="FC16" s="103"/>
      <c r="FD16" s="103"/>
      <c r="FE16" s="103"/>
      <c r="FF16" s="103"/>
      <c r="FG16" s="103"/>
      <c r="FH16" s="103"/>
      <c r="FI16" s="103"/>
      <c r="FJ16" s="103"/>
      <c r="FK16" s="103"/>
      <c r="FL16" s="103"/>
      <c r="FM16" s="103"/>
      <c r="FN16" s="103"/>
      <c r="FO16" s="103"/>
      <c r="FP16" s="103"/>
      <c r="FQ16" s="103"/>
      <c r="FR16" s="103"/>
      <c r="FS16" s="103"/>
      <c r="FT16" s="103"/>
      <c r="FU16" s="103"/>
      <c r="FV16" s="103"/>
      <c r="FW16" s="103"/>
      <c r="FX16" s="103"/>
      <c r="FY16" s="103"/>
      <c r="FZ16" s="103"/>
      <c r="GA16" s="103"/>
      <c r="GB16" s="103"/>
      <c r="GC16" s="103"/>
      <c r="GD16" s="103"/>
      <c r="GE16" s="103"/>
      <c r="GF16" s="103"/>
      <c r="GG16" s="103"/>
      <c r="GH16" s="103"/>
      <c r="GI16" s="103"/>
      <c r="GJ16" s="103"/>
      <c r="GK16" s="103"/>
      <c r="GL16" s="103"/>
      <c r="GM16" s="103"/>
      <c r="GN16" s="103"/>
      <c r="GO16" s="103"/>
      <c r="GP16" s="103"/>
      <c r="GQ16" s="103"/>
      <c r="GR16" s="103"/>
      <c r="GS16" s="103"/>
      <c r="GT16" s="103"/>
      <c r="GU16" s="103"/>
      <c r="GV16" s="103"/>
      <c r="GW16" s="103"/>
      <c r="GX16" s="103"/>
      <c r="GY16" s="103"/>
      <c r="GZ16" s="103"/>
      <c r="HA16" s="103"/>
      <c r="HB16" s="103"/>
      <c r="HC16" s="103"/>
      <c r="HD16" s="103"/>
      <c r="HE16" s="103"/>
      <c r="HF16" s="103"/>
      <c r="HG16" s="103"/>
      <c r="HH16" s="103"/>
      <c r="HI16" s="103"/>
      <c r="HJ16" s="103"/>
      <c r="HK16" s="103"/>
      <c r="HL16" s="103"/>
      <c r="HM16" s="103"/>
      <c r="HN16" s="103"/>
      <c r="HO16" s="103"/>
      <c r="HP16" s="103"/>
      <c r="HQ16" s="103"/>
      <c r="HR16" s="103"/>
      <c r="HS16" s="103"/>
      <c r="HT16" s="103"/>
      <c r="HU16" s="103"/>
      <c r="HV16" s="103"/>
      <c r="HW16" s="103"/>
      <c r="HX16" s="103"/>
      <c r="HY16" s="103"/>
      <c r="HZ16" s="103"/>
      <c r="IA16" s="103"/>
      <c r="IB16" s="103"/>
      <c r="IC16" s="103"/>
      <c r="ID16" s="103"/>
      <c r="IE16" s="103"/>
      <c r="IF16" s="103"/>
      <c r="IG16" s="103"/>
      <c r="IH16" s="103"/>
      <c r="II16" s="103"/>
      <c r="IJ16" s="103"/>
      <c r="IK16" s="103"/>
      <c r="IL16" s="103"/>
      <c r="IM16" s="103"/>
      <c r="IN16" s="103"/>
      <c r="IO16" s="103"/>
      <c r="IP16" s="103"/>
      <c r="IQ16" s="103"/>
      <c r="IR16" s="103"/>
      <c r="IS16" s="103"/>
      <c r="IT16" s="103"/>
      <c r="IU16" s="103"/>
      <c r="IV16" s="103"/>
    </row>
    <row r="17" spans="1:256" ht="26.25" customHeight="1" x14ac:dyDescent="0.2">
      <c r="A17" s="116">
        <v>54208</v>
      </c>
      <c r="B17" s="128" t="s">
        <v>156</v>
      </c>
      <c r="C17" s="118">
        <f t="shared" ref="C17:C23" si="3">$I$6/F17</f>
        <v>0.05</v>
      </c>
      <c r="D17" s="119">
        <v>2</v>
      </c>
      <c r="E17" s="120"/>
      <c r="F17" s="121">
        <v>2000</v>
      </c>
      <c r="G17" s="122">
        <f t="shared" ref="G17:G23" si="4">ROUND(480/F17,3)</f>
        <v>0.24</v>
      </c>
      <c r="H17" s="123">
        <f>VLOOKUP(D17,ЧТС[#Data],4,0)</f>
        <v>0.60550000000000004</v>
      </c>
      <c r="I17" s="124">
        <f t="shared" ref="I17:I23" si="5">ROUND(G17*H17,4)</f>
        <v>0.14530000000000001</v>
      </c>
      <c r="J17" s="125"/>
      <c r="K17" s="125"/>
      <c r="L17" s="120"/>
      <c r="M17" s="126"/>
      <c r="N17" s="127"/>
    </row>
    <row r="18" spans="1:256" ht="36" customHeight="1" x14ac:dyDescent="0.2">
      <c r="A18" s="116">
        <v>54209</v>
      </c>
      <c r="B18" s="128" t="s">
        <v>157</v>
      </c>
      <c r="C18" s="118">
        <f t="shared" si="3"/>
        <v>9.0909090909090912E-2</v>
      </c>
      <c r="D18" s="129">
        <v>3</v>
      </c>
      <c r="E18" s="130"/>
      <c r="F18" s="131">
        <v>1100</v>
      </c>
      <c r="G18" s="122">
        <f t="shared" si="4"/>
        <v>0.436</v>
      </c>
      <c r="H18" s="123">
        <f>VLOOKUP(D18,ЧТС[#Data],4,0)</f>
        <v>0.67169999999999996</v>
      </c>
      <c r="I18" s="124">
        <f t="shared" si="5"/>
        <v>0.29289999999999999</v>
      </c>
      <c r="J18" s="132">
        <v>164</v>
      </c>
      <c r="K18" s="133">
        <f>F18/J18*100</f>
        <v>670.73170731707319</v>
      </c>
      <c r="L18" s="134" t="s">
        <v>134</v>
      </c>
      <c r="M18" s="130"/>
      <c r="N18" s="135"/>
      <c r="O18" s="103"/>
      <c r="P18" s="103"/>
      <c r="Q18" s="103"/>
      <c r="R18" s="103"/>
      <c r="S18" s="103"/>
      <c r="T18" s="103"/>
      <c r="U18" s="103"/>
      <c r="V18" s="103"/>
      <c r="W18" s="103"/>
      <c r="X18" s="103"/>
      <c r="Y18" s="103"/>
      <c r="Z18" s="103"/>
      <c r="AA18" s="103"/>
      <c r="AB18" s="103"/>
      <c r="AC18" s="103"/>
      <c r="AD18" s="103"/>
      <c r="AE18" s="103"/>
      <c r="AF18" s="103"/>
      <c r="AG18" s="103"/>
      <c r="AH18" s="103"/>
      <c r="AI18" s="103"/>
      <c r="AJ18" s="103"/>
      <c r="AK18" s="103"/>
      <c r="AL18" s="103"/>
      <c r="AM18" s="103"/>
      <c r="AN18" s="103"/>
      <c r="AO18" s="103"/>
      <c r="AP18" s="103"/>
      <c r="AQ18" s="103"/>
      <c r="AR18" s="103"/>
      <c r="AS18" s="103"/>
      <c r="AT18" s="103"/>
      <c r="AU18" s="103"/>
      <c r="AV18" s="103"/>
      <c r="AW18" s="103"/>
      <c r="AX18" s="103"/>
      <c r="AY18" s="103"/>
      <c r="AZ18" s="103"/>
      <c r="BA18" s="103"/>
      <c r="BB18" s="103"/>
      <c r="BC18" s="103"/>
      <c r="BD18" s="103"/>
      <c r="BE18" s="103"/>
      <c r="BF18" s="103"/>
      <c r="BG18" s="103"/>
      <c r="BH18" s="103"/>
      <c r="BI18" s="103"/>
      <c r="BJ18" s="103"/>
      <c r="BK18" s="103"/>
      <c r="BL18" s="103"/>
      <c r="BM18" s="103"/>
      <c r="BN18" s="103"/>
      <c r="BO18" s="103"/>
      <c r="BP18" s="103"/>
      <c r="BQ18" s="103"/>
      <c r="BR18" s="103"/>
      <c r="BS18" s="103"/>
      <c r="BT18" s="103"/>
      <c r="BU18" s="103"/>
      <c r="BV18" s="103"/>
      <c r="BW18" s="103"/>
      <c r="BX18" s="103"/>
      <c r="BY18" s="103"/>
      <c r="BZ18" s="103"/>
      <c r="CA18" s="103"/>
      <c r="CB18" s="103"/>
      <c r="CC18" s="103"/>
      <c r="CD18" s="103"/>
      <c r="CE18" s="103"/>
      <c r="CF18" s="103"/>
      <c r="CG18" s="103"/>
      <c r="CH18" s="103"/>
      <c r="CI18" s="103"/>
      <c r="CJ18" s="103"/>
      <c r="CK18" s="103"/>
      <c r="CL18" s="103"/>
      <c r="CM18" s="103"/>
      <c r="CN18" s="103"/>
      <c r="CO18" s="103"/>
      <c r="CP18" s="103"/>
      <c r="CQ18" s="103"/>
      <c r="CR18" s="103"/>
      <c r="CS18" s="103"/>
      <c r="CT18" s="103"/>
      <c r="CU18" s="103"/>
      <c r="CV18" s="103"/>
      <c r="CW18" s="103"/>
      <c r="CX18" s="103"/>
      <c r="CY18" s="103"/>
      <c r="CZ18" s="103"/>
      <c r="DA18" s="103"/>
      <c r="DB18" s="103"/>
      <c r="DC18" s="103"/>
      <c r="DD18" s="103"/>
      <c r="DE18" s="103"/>
      <c r="DF18" s="103"/>
      <c r="DG18" s="103"/>
      <c r="DH18" s="103"/>
      <c r="DI18" s="103"/>
      <c r="DJ18" s="103"/>
      <c r="DK18" s="103"/>
      <c r="DL18" s="103"/>
      <c r="DM18" s="103"/>
      <c r="DN18" s="103"/>
      <c r="DO18" s="103"/>
      <c r="DP18" s="103"/>
      <c r="DQ18" s="103"/>
      <c r="DR18" s="103"/>
      <c r="DS18" s="103"/>
      <c r="DT18" s="103"/>
      <c r="DU18" s="103"/>
      <c r="DV18" s="103"/>
      <c r="DW18" s="103"/>
      <c r="DX18" s="103"/>
      <c r="DY18" s="103"/>
      <c r="DZ18" s="103"/>
      <c r="EA18" s="103"/>
      <c r="EB18" s="103"/>
      <c r="EC18" s="103"/>
      <c r="ED18" s="103"/>
      <c r="EE18" s="103"/>
      <c r="EF18" s="103"/>
      <c r="EG18" s="103"/>
      <c r="EH18" s="103"/>
      <c r="EI18" s="103"/>
      <c r="EJ18" s="103"/>
      <c r="EK18" s="103"/>
      <c r="EL18" s="103"/>
      <c r="EM18" s="103"/>
      <c r="EN18" s="103"/>
      <c r="EO18" s="103"/>
      <c r="EP18" s="103"/>
      <c r="EQ18" s="103"/>
      <c r="ER18" s="103"/>
      <c r="ES18" s="103"/>
      <c r="ET18" s="103"/>
      <c r="EU18" s="103"/>
      <c r="EV18" s="103"/>
      <c r="EW18" s="103"/>
      <c r="EX18" s="103"/>
      <c r="EY18" s="103"/>
      <c r="EZ18" s="103"/>
      <c r="FA18" s="103"/>
      <c r="FB18" s="103"/>
      <c r="FC18" s="103"/>
      <c r="FD18" s="103"/>
      <c r="FE18" s="103"/>
      <c r="FF18" s="103"/>
      <c r="FG18" s="103"/>
      <c r="FH18" s="103"/>
      <c r="FI18" s="103"/>
      <c r="FJ18" s="103"/>
      <c r="FK18" s="103"/>
      <c r="FL18" s="103"/>
      <c r="FM18" s="103"/>
      <c r="FN18" s="103"/>
      <c r="FO18" s="103"/>
      <c r="FP18" s="103"/>
      <c r="FQ18" s="103"/>
      <c r="FR18" s="103"/>
      <c r="FS18" s="103"/>
      <c r="FT18" s="103"/>
      <c r="FU18" s="103"/>
      <c r="FV18" s="103"/>
      <c r="FW18" s="103"/>
      <c r="FX18" s="103"/>
      <c r="FY18" s="103"/>
      <c r="FZ18" s="103"/>
      <c r="GA18" s="103"/>
      <c r="GB18" s="103"/>
      <c r="GC18" s="103"/>
      <c r="GD18" s="103"/>
      <c r="GE18" s="103"/>
      <c r="GF18" s="103"/>
      <c r="GG18" s="103"/>
      <c r="GH18" s="103"/>
      <c r="GI18" s="103"/>
      <c r="GJ18" s="103"/>
      <c r="GK18" s="103"/>
      <c r="GL18" s="103"/>
      <c r="GM18" s="103"/>
      <c r="GN18" s="103"/>
      <c r="GO18" s="103"/>
      <c r="GP18" s="103"/>
      <c r="GQ18" s="103"/>
      <c r="GR18" s="103"/>
      <c r="GS18" s="103"/>
      <c r="GT18" s="103"/>
      <c r="GU18" s="103"/>
      <c r="GV18" s="103"/>
      <c r="GW18" s="103"/>
      <c r="GX18" s="103"/>
      <c r="GY18" s="103"/>
      <c r="GZ18" s="103"/>
      <c r="HA18" s="103"/>
      <c r="HB18" s="103"/>
      <c r="HC18" s="103"/>
      <c r="HD18" s="103"/>
      <c r="HE18" s="103"/>
      <c r="HF18" s="103"/>
      <c r="HG18" s="103"/>
      <c r="HH18" s="103"/>
      <c r="HI18" s="103"/>
      <c r="HJ18" s="103"/>
      <c r="HK18" s="103"/>
      <c r="HL18" s="103"/>
      <c r="HM18" s="103"/>
      <c r="HN18" s="103"/>
      <c r="HO18" s="103"/>
      <c r="HP18" s="103"/>
      <c r="HQ18" s="103"/>
      <c r="HR18" s="103"/>
      <c r="HS18" s="103"/>
      <c r="HT18" s="103"/>
      <c r="HU18" s="103"/>
      <c r="HV18" s="103"/>
      <c r="HW18" s="103"/>
      <c r="HX18" s="103"/>
      <c r="HY18" s="103"/>
      <c r="HZ18" s="103"/>
      <c r="IA18" s="103"/>
      <c r="IB18" s="103"/>
      <c r="IC18" s="103"/>
      <c r="ID18" s="103"/>
      <c r="IE18" s="103"/>
      <c r="IF18" s="103"/>
      <c r="IG18" s="103"/>
      <c r="IH18" s="103"/>
      <c r="II18" s="103"/>
      <c r="IJ18" s="103"/>
      <c r="IK18" s="103"/>
      <c r="IL18" s="103"/>
      <c r="IM18" s="103"/>
      <c r="IN18" s="103"/>
      <c r="IO18" s="103"/>
      <c r="IP18" s="103"/>
      <c r="IQ18" s="103"/>
      <c r="IR18" s="103"/>
      <c r="IS18" s="103"/>
      <c r="IT18" s="103"/>
      <c r="IU18" s="103"/>
      <c r="IV18" s="103"/>
    </row>
    <row r="19" spans="1:256" ht="25.5" x14ac:dyDescent="0.2">
      <c r="A19" s="116">
        <v>54210</v>
      </c>
      <c r="B19" s="197" t="s">
        <v>158</v>
      </c>
      <c r="C19" s="118">
        <f t="shared" si="3"/>
        <v>0.25</v>
      </c>
      <c r="D19" s="129">
        <v>4</v>
      </c>
      <c r="E19" s="130"/>
      <c r="F19" s="129">
        <v>400</v>
      </c>
      <c r="G19" s="122">
        <f t="shared" si="4"/>
        <v>1.2</v>
      </c>
      <c r="H19" s="123">
        <f>VLOOKUP(D19,ЧТС[#Data],4,0)</f>
        <v>0.74870000000000003</v>
      </c>
      <c r="I19" s="124">
        <f t="shared" si="5"/>
        <v>0.89839999999999998</v>
      </c>
      <c r="J19" s="132"/>
      <c r="K19" s="133"/>
      <c r="L19" s="134" t="s">
        <v>134</v>
      </c>
      <c r="M19" s="130"/>
      <c r="N19" s="136"/>
      <c r="O19" s="103"/>
      <c r="P19" s="103"/>
      <c r="Q19" s="103"/>
      <c r="R19" s="103"/>
      <c r="S19" s="103"/>
      <c r="T19" s="103"/>
      <c r="U19" s="103"/>
      <c r="V19" s="103"/>
      <c r="W19" s="103"/>
      <c r="X19" s="103"/>
      <c r="Y19" s="103"/>
      <c r="Z19" s="103"/>
      <c r="AA19" s="103"/>
      <c r="AB19" s="103"/>
      <c r="AC19" s="103"/>
      <c r="AD19" s="103"/>
      <c r="AE19" s="103"/>
      <c r="AF19" s="103"/>
      <c r="AG19" s="103"/>
      <c r="AH19" s="103"/>
      <c r="AI19" s="103"/>
      <c r="AJ19" s="103"/>
      <c r="AK19" s="103"/>
      <c r="AL19" s="103"/>
      <c r="AM19" s="103"/>
      <c r="AN19" s="103"/>
      <c r="AO19" s="103"/>
      <c r="AP19" s="103"/>
      <c r="AQ19" s="103"/>
      <c r="AR19" s="103"/>
      <c r="AS19" s="103"/>
      <c r="AT19" s="103"/>
      <c r="AU19" s="103"/>
      <c r="AV19" s="103"/>
      <c r="AW19" s="103"/>
      <c r="AX19" s="103"/>
      <c r="AY19" s="103"/>
      <c r="AZ19" s="103"/>
      <c r="BA19" s="103"/>
      <c r="BB19" s="103"/>
      <c r="BC19" s="103"/>
      <c r="BD19" s="103"/>
      <c r="BE19" s="103"/>
      <c r="BF19" s="103"/>
      <c r="BG19" s="103"/>
      <c r="BH19" s="103"/>
      <c r="BI19" s="103"/>
      <c r="BJ19" s="103"/>
      <c r="BK19" s="103"/>
      <c r="BL19" s="103"/>
      <c r="BM19" s="103"/>
      <c r="BN19" s="103"/>
      <c r="BO19" s="103"/>
      <c r="BP19" s="103"/>
      <c r="BQ19" s="103"/>
      <c r="BR19" s="103"/>
      <c r="BS19" s="103"/>
      <c r="BT19" s="103"/>
      <c r="BU19" s="103"/>
      <c r="BV19" s="103"/>
      <c r="BW19" s="103"/>
      <c r="BX19" s="103"/>
      <c r="BY19" s="103"/>
      <c r="BZ19" s="103"/>
      <c r="CA19" s="103"/>
      <c r="CB19" s="103"/>
      <c r="CC19" s="103"/>
      <c r="CD19" s="103"/>
      <c r="CE19" s="103"/>
      <c r="CF19" s="103"/>
      <c r="CG19" s="103"/>
      <c r="CH19" s="103"/>
      <c r="CI19" s="103"/>
      <c r="CJ19" s="103"/>
      <c r="CK19" s="103"/>
      <c r="CL19" s="103"/>
      <c r="CM19" s="103"/>
      <c r="CN19" s="103"/>
      <c r="CO19" s="103"/>
      <c r="CP19" s="103"/>
      <c r="CQ19" s="103"/>
      <c r="CR19" s="103"/>
      <c r="CS19" s="103"/>
      <c r="CT19" s="103"/>
      <c r="CU19" s="103"/>
      <c r="CV19" s="103"/>
      <c r="CW19" s="103"/>
      <c r="CX19" s="103"/>
      <c r="CY19" s="103"/>
      <c r="CZ19" s="103"/>
      <c r="DA19" s="103"/>
      <c r="DB19" s="103"/>
      <c r="DC19" s="103"/>
      <c r="DD19" s="103"/>
      <c r="DE19" s="103"/>
      <c r="DF19" s="103"/>
      <c r="DG19" s="103"/>
      <c r="DH19" s="103"/>
      <c r="DI19" s="103"/>
      <c r="DJ19" s="103"/>
      <c r="DK19" s="103"/>
      <c r="DL19" s="103"/>
      <c r="DM19" s="103"/>
      <c r="DN19" s="103"/>
      <c r="DO19" s="103"/>
      <c r="DP19" s="103"/>
      <c r="DQ19" s="103"/>
      <c r="DR19" s="103"/>
      <c r="DS19" s="103"/>
      <c r="DT19" s="103"/>
      <c r="DU19" s="103"/>
      <c r="DV19" s="103"/>
      <c r="DW19" s="103"/>
      <c r="DX19" s="103"/>
      <c r="DY19" s="103"/>
      <c r="DZ19" s="103"/>
      <c r="EA19" s="103"/>
      <c r="EB19" s="103"/>
      <c r="EC19" s="103"/>
      <c r="ED19" s="103"/>
      <c r="EE19" s="103"/>
      <c r="EF19" s="103"/>
      <c r="EG19" s="103"/>
      <c r="EH19" s="103"/>
      <c r="EI19" s="103"/>
      <c r="EJ19" s="103"/>
      <c r="EK19" s="103"/>
      <c r="EL19" s="103"/>
      <c r="EM19" s="103"/>
      <c r="EN19" s="103"/>
      <c r="EO19" s="103"/>
      <c r="EP19" s="103"/>
      <c r="EQ19" s="103"/>
      <c r="ER19" s="103"/>
      <c r="ES19" s="103"/>
      <c r="ET19" s="103"/>
      <c r="EU19" s="103"/>
      <c r="EV19" s="103"/>
      <c r="EW19" s="103"/>
      <c r="EX19" s="103"/>
      <c r="EY19" s="103"/>
      <c r="EZ19" s="103"/>
      <c r="FA19" s="103"/>
      <c r="FB19" s="103"/>
      <c r="FC19" s="103"/>
      <c r="FD19" s="103"/>
      <c r="FE19" s="103"/>
      <c r="FF19" s="103"/>
      <c r="FG19" s="103"/>
      <c r="FH19" s="103"/>
      <c r="FI19" s="103"/>
      <c r="FJ19" s="103"/>
      <c r="FK19" s="103"/>
      <c r="FL19" s="103"/>
      <c r="FM19" s="103"/>
      <c r="FN19" s="103"/>
      <c r="FO19" s="103"/>
      <c r="FP19" s="103"/>
      <c r="FQ19" s="103"/>
      <c r="FR19" s="103"/>
      <c r="FS19" s="103"/>
      <c r="FT19" s="103"/>
      <c r="FU19" s="103"/>
      <c r="FV19" s="103"/>
      <c r="FW19" s="103"/>
      <c r="FX19" s="103"/>
      <c r="FY19" s="103"/>
      <c r="FZ19" s="103"/>
      <c r="GA19" s="103"/>
      <c r="GB19" s="103"/>
      <c r="GC19" s="103"/>
      <c r="GD19" s="103"/>
      <c r="GE19" s="103"/>
      <c r="GF19" s="103"/>
      <c r="GG19" s="103"/>
      <c r="GH19" s="103"/>
      <c r="GI19" s="103"/>
      <c r="GJ19" s="103"/>
      <c r="GK19" s="103"/>
      <c r="GL19" s="103"/>
      <c r="GM19" s="103"/>
      <c r="GN19" s="103"/>
      <c r="GO19" s="103"/>
      <c r="GP19" s="103"/>
      <c r="GQ19" s="103"/>
      <c r="GR19" s="103"/>
      <c r="GS19" s="103"/>
      <c r="GT19" s="103"/>
      <c r="GU19" s="103"/>
      <c r="GV19" s="103"/>
      <c r="GW19" s="103"/>
      <c r="GX19" s="103"/>
      <c r="GY19" s="103"/>
      <c r="GZ19" s="103"/>
      <c r="HA19" s="103"/>
      <c r="HB19" s="103"/>
      <c r="HC19" s="103"/>
      <c r="HD19" s="103"/>
      <c r="HE19" s="103"/>
      <c r="HF19" s="103"/>
      <c r="HG19" s="103"/>
      <c r="HH19" s="103"/>
      <c r="HI19" s="103"/>
      <c r="HJ19" s="103"/>
      <c r="HK19" s="103"/>
      <c r="HL19" s="103"/>
      <c r="HM19" s="103"/>
      <c r="HN19" s="103"/>
      <c r="HO19" s="103"/>
      <c r="HP19" s="103"/>
      <c r="HQ19" s="103"/>
      <c r="HR19" s="103"/>
      <c r="HS19" s="103"/>
      <c r="HT19" s="103"/>
      <c r="HU19" s="103"/>
      <c r="HV19" s="103"/>
      <c r="HW19" s="103"/>
      <c r="HX19" s="103"/>
      <c r="HY19" s="103"/>
      <c r="HZ19" s="103"/>
      <c r="IA19" s="103"/>
      <c r="IB19" s="103"/>
      <c r="IC19" s="103"/>
      <c r="ID19" s="103"/>
      <c r="IE19" s="103"/>
      <c r="IF19" s="103"/>
      <c r="IG19" s="103"/>
      <c r="IH19" s="103"/>
      <c r="II19" s="103"/>
      <c r="IJ19" s="103"/>
      <c r="IK19" s="103"/>
      <c r="IL19" s="103"/>
      <c r="IM19" s="103"/>
      <c r="IN19" s="103"/>
      <c r="IO19" s="103"/>
      <c r="IP19" s="103"/>
      <c r="IQ19" s="103"/>
      <c r="IR19" s="103"/>
      <c r="IS19" s="103"/>
      <c r="IT19" s="103"/>
      <c r="IU19" s="103"/>
      <c r="IV19" s="103"/>
    </row>
    <row r="20" spans="1:256" ht="44.25" customHeight="1" x14ac:dyDescent="0.2">
      <c r="A20" s="116">
        <v>54211</v>
      </c>
      <c r="B20" s="128" t="s">
        <v>159</v>
      </c>
      <c r="C20" s="118">
        <f t="shared" si="3"/>
        <v>0.33333333333333331</v>
      </c>
      <c r="D20" s="119">
        <v>4</v>
      </c>
      <c r="E20" s="120"/>
      <c r="F20" s="121">
        <v>300</v>
      </c>
      <c r="G20" s="122">
        <f t="shared" si="4"/>
        <v>1.6</v>
      </c>
      <c r="H20" s="123">
        <f>VLOOKUP(D20,ЧТС[#Data],4,0)</f>
        <v>0.74870000000000003</v>
      </c>
      <c r="I20" s="124">
        <f t="shared" si="5"/>
        <v>1.1979</v>
      </c>
      <c r="J20" s="125"/>
      <c r="K20" s="125"/>
      <c r="L20" s="120"/>
      <c r="M20" s="126"/>
      <c r="N20" s="127"/>
    </row>
    <row r="21" spans="1:256" ht="27.75" customHeight="1" x14ac:dyDescent="0.2">
      <c r="A21" s="116">
        <v>54212</v>
      </c>
      <c r="B21" s="128" t="s">
        <v>160</v>
      </c>
      <c r="C21" s="118">
        <f t="shared" si="3"/>
        <v>8.3333333333333329E-2</v>
      </c>
      <c r="D21" s="129">
        <v>2</v>
      </c>
      <c r="E21" s="130"/>
      <c r="F21" s="131">
        <v>1200</v>
      </c>
      <c r="G21" s="122">
        <f t="shared" si="4"/>
        <v>0.4</v>
      </c>
      <c r="H21" s="123">
        <f>VLOOKUP(D21,ЧТС[#Data],4,0)</f>
        <v>0.60550000000000004</v>
      </c>
      <c r="I21" s="124">
        <f t="shared" si="5"/>
        <v>0.2422</v>
      </c>
      <c r="J21" s="132">
        <v>164</v>
      </c>
      <c r="K21" s="133">
        <f>F21/J21*100</f>
        <v>731.70731707317077</v>
      </c>
      <c r="L21" s="134" t="s">
        <v>134</v>
      </c>
      <c r="M21" s="130"/>
      <c r="N21" s="135"/>
      <c r="O21" s="103"/>
      <c r="P21" s="103"/>
      <c r="Q21" s="103"/>
      <c r="R21" s="103"/>
      <c r="S21" s="103"/>
      <c r="T21" s="103"/>
      <c r="U21" s="103"/>
      <c r="V21" s="103"/>
      <c r="W21" s="103"/>
      <c r="X21" s="103"/>
      <c r="Y21" s="103"/>
      <c r="Z21" s="103"/>
      <c r="AA21" s="103"/>
      <c r="AB21" s="103"/>
      <c r="AC21" s="103"/>
      <c r="AD21" s="103"/>
      <c r="AE21" s="103"/>
      <c r="AF21" s="103"/>
      <c r="AG21" s="103"/>
      <c r="AH21" s="103"/>
      <c r="AI21" s="103"/>
      <c r="AJ21" s="103"/>
      <c r="AK21" s="103"/>
      <c r="AL21" s="103"/>
      <c r="AM21" s="103"/>
      <c r="AN21" s="103"/>
      <c r="AO21" s="103"/>
      <c r="AP21" s="103"/>
      <c r="AQ21" s="103"/>
      <c r="AR21" s="103"/>
      <c r="AS21" s="103"/>
      <c r="AT21" s="103"/>
      <c r="AU21" s="103"/>
      <c r="AV21" s="103"/>
      <c r="AW21" s="103"/>
      <c r="AX21" s="103"/>
      <c r="AY21" s="103"/>
      <c r="AZ21" s="103"/>
      <c r="BA21" s="103"/>
      <c r="BB21" s="103"/>
      <c r="BC21" s="103"/>
      <c r="BD21" s="103"/>
      <c r="BE21" s="103"/>
      <c r="BF21" s="103"/>
      <c r="BG21" s="103"/>
      <c r="BH21" s="103"/>
      <c r="BI21" s="103"/>
      <c r="BJ21" s="103"/>
      <c r="BK21" s="103"/>
      <c r="BL21" s="103"/>
      <c r="BM21" s="103"/>
      <c r="BN21" s="103"/>
      <c r="BO21" s="103"/>
      <c r="BP21" s="103"/>
      <c r="BQ21" s="103"/>
      <c r="BR21" s="103"/>
      <c r="BS21" s="103"/>
      <c r="BT21" s="103"/>
      <c r="BU21" s="103"/>
      <c r="BV21" s="103"/>
      <c r="BW21" s="103"/>
      <c r="BX21" s="103"/>
      <c r="BY21" s="103"/>
      <c r="BZ21" s="103"/>
      <c r="CA21" s="103"/>
      <c r="CB21" s="103"/>
      <c r="CC21" s="103"/>
      <c r="CD21" s="103"/>
      <c r="CE21" s="103"/>
      <c r="CF21" s="103"/>
      <c r="CG21" s="103"/>
      <c r="CH21" s="103"/>
      <c r="CI21" s="103"/>
      <c r="CJ21" s="103"/>
      <c r="CK21" s="103"/>
      <c r="CL21" s="103"/>
      <c r="CM21" s="103"/>
      <c r="CN21" s="103"/>
      <c r="CO21" s="103"/>
      <c r="CP21" s="103"/>
      <c r="CQ21" s="103"/>
      <c r="CR21" s="103"/>
      <c r="CS21" s="103"/>
      <c r="CT21" s="103"/>
      <c r="CU21" s="103"/>
      <c r="CV21" s="103"/>
      <c r="CW21" s="103"/>
      <c r="CX21" s="103"/>
      <c r="CY21" s="103"/>
      <c r="CZ21" s="103"/>
      <c r="DA21" s="103"/>
      <c r="DB21" s="103"/>
      <c r="DC21" s="103"/>
      <c r="DD21" s="103"/>
      <c r="DE21" s="103"/>
      <c r="DF21" s="103"/>
      <c r="DG21" s="103"/>
      <c r="DH21" s="103"/>
      <c r="DI21" s="103"/>
      <c r="DJ21" s="103"/>
      <c r="DK21" s="103"/>
      <c r="DL21" s="103"/>
      <c r="DM21" s="103"/>
      <c r="DN21" s="103"/>
      <c r="DO21" s="103"/>
      <c r="DP21" s="103"/>
      <c r="DQ21" s="103"/>
      <c r="DR21" s="103"/>
      <c r="DS21" s="103"/>
      <c r="DT21" s="103"/>
      <c r="DU21" s="103"/>
      <c r="DV21" s="103"/>
      <c r="DW21" s="103"/>
      <c r="DX21" s="103"/>
      <c r="DY21" s="103"/>
      <c r="DZ21" s="103"/>
      <c r="EA21" s="103"/>
      <c r="EB21" s="103"/>
      <c r="EC21" s="103"/>
      <c r="ED21" s="103"/>
      <c r="EE21" s="103"/>
      <c r="EF21" s="103"/>
      <c r="EG21" s="103"/>
      <c r="EH21" s="103"/>
      <c r="EI21" s="103"/>
      <c r="EJ21" s="103"/>
      <c r="EK21" s="103"/>
      <c r="EL21" s="103"/>
      <c r="EM21" s="103"/>
      <c r="EN21" s="103"/>
      <c r="EO21" s="103"/>
      <c r="EP21" s="103"/>
      <c r="EQ21" s="103"/>
      <c r="ER21" s="103"/>
      <c r="ES21" s="103"/>
      <c r="ET21" s="103"/>
      <c r="EU21" s="103"/>
      <c r="EV21" s="103"/>
      <c r="EW21" s="103"/>
      <c r="EX21" s="103"/>
      <c r="EY21" s="103"/>
      <c r="EZ21" s="103"/>
      <c r="FA21" s="103"/>
      <c r="FB21" s="103"/>
      <c r="FC21" s="103"/>
      <c r="FD21" s="103"/>
      <c r="FE21" s="103"/>
      <c r="FF21" s="103"/>
      <c r="FG21" s="103"/>
      <c r="FH21" s="103"/>
      <c r="FI21" s="103"/>
      <c r="FJ21" s="103"/>
      <c r="FK21" s="103"/>
      <c r="FL21" s="103"/>
      <c r="FM21" s="103"/>
      <c r="FN21" s="103"/>
      <c r="FO21" s="103"/>
      <c r="FP21" s="103"/>
      <c r="FQ21" s="103"/>
      <c r="FR21" s="103"/>
      <c r="FS21" s="103"/>
      <c r="FT21" s="103"/>
      <c r="FU21" s="103"/>
      <c r="FV21" s="103"/>
      <c r="FW21" s="103"/>
      <c r="FX21" s="103"/>
      <c r="FY21" s="103"/>
      <c r="FZ21" s="103"/>
      <c r="GA21" s="103"/>
      <c r="GB21" s="103"/>
      <c r="GC21" s="103"/>
      <c r="GD21" s="103"/>
      <c r="GE21" s="103"/>
      <c r="GF21" s="103"/>
      <c r="GG21" s="103"/>
      <c r="GH21" s="103"/>
      <c r="GI21" s="103"/>
      <c r="GJ21" s="103"/>
      <c r="GK21" s="103"/>
      <c r="GL21" s="103"/>
      <c r="GM21" s="103"/>
      <c r="GN21" s="103"/>
      <c r="GO21" s="103"/>
      <c r="GP21" s="103"/>
      <c r="GQ21" s="103"/>
      <c r="GR21" s="103"/>
      <c r="GS21" s="103"/>
      <c r="GT21" s="103"/>
      <c r="GU21" s="103"/>
      <c r="GV21" s="103"/>
      <c r="GW21" s="103"/>
      <c r="GX21" s="103"/>
      <c r="GY21" s="103"/>
      <c r="GZ21" s="103"/>
      <c r="HA21" s="103"/>
      <c r="HB21" s="103"/>
      <c r="HC21" s="103"/>
      <c r="HD21" s="103"/>
      <c r="HE21" s="103"/>
      <c r="HF21" s="103"/>
      <c r="HG21" s="103"/>
      <c r="HH21" s="103"/>
      <c r="HI21" s="103"/>
      <c r="HJ21" s="103"/>
      <c r="HK21" s="103"/>
      <c r="HL21" s="103"/>
      <c r="HM21" s="103"/>
      <c r="HN21" s="103"/>
      <c r="HO21" s="103"/>
      <c r="HP21" s="103"/>
      <c r="HQ21" s="103"/>
      <c r="HR21" s="103"/>
      <c r="HS21" s="103"/>
      <c r="HT21" s="103"/>
      <c r="HU21" s="103"/>
      <c r="HV21" s="103"/>
      <c r="HW21" s="103"/>
      <c r="HX21" s="103"/>
      <c r="HY21" s="103"/>
      <c r="HZ21" s="103"/>
      <c r="IA21" s="103"/>
      <c r="IB21" s="103"/>
      <c r="IC21" s="103"/>
      <c r="ID21" s="103"/>
      <c r="IE21" s="103"/>
      <c r="IF21" s="103"/>
      <c r="IG21" s="103"/>
      <c r="IH21" s="103"/>
      <c r="II21" s="103"/>
      <c r="IJ21" s="103"/>
      <c r="IK21" s="103"/>
      <c r="IL21" s="103"/>
      <c r="IM21" s="103"/>
      <c r="IN21" s="103"/>
      <c r="IO21" s="103"/>
      <c r="IP21" s="103"/>
      <c r="IQ21" s="103"/>
      <c r="IR21" s="103"/>
      <c r="IS21" s="103"/>
      <c r="IT21" s="103"/>
      <c r="IU21" s="103"/>
      <c r="IV21" s="103"/>
    </row>
    <row r="22" spans="1:256" ht="38.25" x14ac:dyDescent="0.2">
      <c r="A22" s="116">
        <v>54213</v>
      </c>
      <c r="B22" s="197" t="s">
        <v>161</v>
      </c>
      <c r="C22" s="118">
        <f t="shared" si="3"/>
        <v>0.33333333333333331</v>
      </c>
      <c r="D22" s="129">
        <v>4</v>
      </c>
      <c r="E22" s="130"/>
      <c r="F22" s="129">
        <v>300</v>
      </c>
      <c r="G22" s="122">
        <f t="shared" si="4"/>
        <v>1.6</v>
      </c>
      <c r="H22" s="123">
        <f>VLOOKUP(D22,ЧТС[#Data],4,0)</f>
        <v>0.74870000000000003</v>
      </c>
      <c r="I22" s="124">
        <f t="shared" si="5"/>
        <v>1.1979</v>
      </c>
      <c r="J22" s="132"/>
      <c r="K22" s="133"/>
      <c r="L22" s="134" t="s">
        <v>134</v>
      </c>
      <c r="M22" s="130"/>
      <c r="N22" s="136"/>
      <c r="O22" s="103"/>
      <c r="P22" s="103"/>
      <c r="Q22" s="103"/>
      <c r="R22" s="103"/>
      <c r="S22" s="103"/>
      <c r="T22" s="103"/>
      <c r="U22" s="103"/>
      <c r="V22" s="103"/>
      <c r="W22" s="103"/>
      <c r="X22" s="103"/>
      <c r="Y22" s="103"/>
      <c r="Z22" s="103"/>
      <c r="AA22" s="103"/>
      <c r="AB22" s="103"/>
      <c r="AC22" s="103"/>
      <c r="AD22" s="103"/>
      <c r="AE22" s="103"/>
      <c r="AF22" s="103"/>
      <c r="AG22" s="103"/>
      <c r="AH22" s="103"/>
      <c r="AI22" s="103"/>
      <c r="AJ22" s="103"/>
      <c r="AK22" s="103"/>
      <c r="AL22" s="103"/>
      <c r="AM22" s="103"/>
      <c r="AN22" s="103"/>
      <c r="AO22" s="103"/>
      <c r="AP22" s="103"/>
      <c r="AQ22" s="103"/>
      <c r="AR22" s="103"/>
      <c r="AS22" s="103"/>
      <c r="AT22" s="103"/>
      <c r="AU22" s="103"/>
      <c r="AV22" s="103"/>
      <c r="AW22" s="103"/>
      <c r="AX22" s="103"/>
      <c r="AY22" s="103"/>
      <c r="AZ22" s="103"/>
      <c r="BA22" s="103"/>
      <c r="BB22" s="103"/>
      <c r="BC22" s="103"/>
      <c r="BD22" s="103"/>
      <c r="BE22" s="103"/>
      <c r="BF22" s="103"/>
      <c r="BG22" s="103"/>
      <c r="BH22" s="103"/>
      <c r="BI22" s="103"/>
      <c r="BJ22" s="103"/>
      <c r="BK22" s="103"/>
      <c r="BL22" s="103"/>
      <c r="BM22" s="103"/>
      <c r="BN22" s="103"/>
      <c r="BO22" s="103"/>
      <c r="BP22" s="103"/>
      <c r="BQ22" s="103"/>
      <c r="BR22" s="103"/>
      <c r="BS22" s="103"/>
      <c r="BT22" s="103"/>
      <c r="BU22" s="103"/>
      <c r="BV22" s="103"/>
      <c r="BW22" s="103"/>
      <c r="BX22" s="103"/>
      <c r="BY22" s="103"/>
      <c r="BZ22" s="103"/>
      <c r="CA22" s="103"/>
      <c r="CB22" s="103"/>
      <c r="CC22" s="103"/>
      <c r="CD22" s="103"/>
      <c r="CE22" s="103"/>
      <c r="CF22" s="103"/>
      <c r="CG22" s="103"/>
      <c r="CH22" s="103"/>
      <c r="CI22" s="103"/>
      <c r="CJ22" s="103"/>
      <c r="CK22" s="103"/>
      <c r="CL22" s="103"/>
      <c r="CM22" s="103"/>
      <c r="CN22" s="103"/>
      <c r="CO22" s="103"/>
      <c r="CP22" s="103"/>
      <c r="CQ22" s="103"/>
      <c r="CR22" s="103"/>
      <c r="CS22" s="103"/>
      <c r="CT22" s="103"/>
      <c r="CU22" s="103"/>
      <c r="CV22" s="103"/>
      <c r="CW22" s="103"/>
      <c r="CX22" s="103"/>
      <c r="CY22" s="103"/>
      <c r="CZ22" s="103"/>
      <c r="DA22" s="103"/>
      <c r="DB22" s="103"/>
      <c r="DC22" s="103"/>
      <c r="DD22" s="103"/>
      <c r="DE22" s="103"/>
      <c r="DF22" s="103"/>
      <c r="DG22" s="103"/>
      <c r="DH22" s="103"/>
      <c r="DI22" s="103"/>
      <c r="DJ22" s="103"/>
      <c r="DK22" s="103"/>
      <c r="DL22" s="103"/>
      <c r="DM22" s="103"/>
      <c r="DN22" s="103"/>
      <c r="DO22" s="103"/>
      <c r="DP22" s="103"/>
      <c r="DQ22" s="103"/>
      <c r="DR22" s="103"/>
      <c r="DS22" s="103"/>
      <c r="DT22" s="103"/>
      <c r="DU22" s="103"/>
      <c r="DV22" s="103"/>
      <c r="DW22" s="103"/>
      <c r="DX22" s="103"/>
      <c r="DY22" s="103"/>
      <c r="DZ22" s="103"/>
      <c r="EA22" s="103"/>
      <c r="EB22" s="103"/>
      <c r="EC22" s="103"/>
      <c r="ED22" s="103"/>
      <c r="EE22" s="103"/>
      <c r="EF22" s="103"/>
      <c r="EG22" s="103"/>
      <c r="EH22" s="103"/>
      <c r="EI22" s="103"/>
      <c r="EJ22" s="103"/>
      <c r="EK22" s="103"/>
      <c r="EL22" s="103"/>
      <c r="EM22" s="103"/>
      <c r="EN22" s="103"/>
      <c r="EO22" s="103"/>
      <c r="EP22" s="103"/>
      <c r="EQ22" s="103"/>
      <c r="ER22" s="103"/>
      <c r="ES22" s="103"/>
      <c r="ET22" s="103"/>
      <c r="EU22" s="103"/>
      <c r="EV22" s="103"/>
      <c r="EW22" s="103"/>
      <c r="EX22" s="103"/>
      <c r="EY22" s="103"/>
      <c r="EZ22" s="103"/>
      <c r="FA22" s="103"/>
      <c r="FB22" s="103"/>
      <c r="FC22" s="103"/>
      <c r="FD22" s="103"/>
      <c r="FE22" s="103"/>
      <c r="FF22" s="103"/>
      <c r="FG22" s="103"/>
      <c r="FH22" s="103"/>
      <c r="FI22" s="103"/>
      <c r="FJ22" s="103"/>
      <c r="FK22" s="103"/>
      <c r="FL22" s="103"/>
      <c r="FM22" s="103"/>
      <c r="FN22" s="103"/>
      <c r="FO22" s="103"/>
      <c r="FP22" s="103"/>
      <c r="FQ22" s="103"/>
      <c r="FR22" s="103"/>
      <c r="FS22" s="103"/>
      <c r="FT22" s="103"/>
      <c r="FU22" s="103"/>
      <c r="FV22" s="103"/>
      <c r="FW22" s="103"/>
      <c r="FX22" s="103"/>
      <c r="FY22" s="103"/>
      <c r="FZ22" s="103"/>
      <c r="GA22" s="103"/>
      <c r="GB22" s="103"/>
      <c r="GC22" s="103"/>
      <c r="GD22" s="103"/>
      <c r="GE22" s="103"/>
      <c r="GF22" s="103"/>
      <c r="GG22" s="103"/>
      <c r="GH22" s="103"/>
      <c r="GI22" s="103"/>
      <c r="GJ22" s="103"/>
      <c r="GK22" s="103"/>
      <c r="GL22" s="103"/>
      <c r="GM22" s="103"/>
      <c r="GN22" s="103"/>
      <c r="GO22" s="103"/>
      <c r="GP22" s="103"/>
      <c r="GQ22" s="103"/>
      <c r="GR22" s="103"/>
      <c r="GS22" s="103"/>
      <c r="GT22" s="103"/>
      <c r="GU22" s="103"/>
      <c r="GV22" s="103"/>
      <c r="GW22" s="103"/>
      <c r="GX22" s="103"/>
      <c r="GY22" s="103"/>
      <c r="GZ22" s="103"/>
      <c r="HA22" s="103"/>
      <c r="HB22" s="103"/>
      <c r="HC22" s="103"/>
      <c r="HD22" s="103"/>
      <c r="HE22" s="103"/>
      <c r="HF22" s="103"/>
      <c r="HG22" s="103"/>
      <c r="HH22" s="103"/>
      <c r="HI22" s="103"/>
      <c r="HJ22" s="103"/>
      <c r="HK22" s="103"/>
      <c r="HL22" s="103"/>
      <c r="HM22" s="103"/>
      <c r="HN22" s="103"/>
      <c r="HO22" s="103"/>
      <c r="HP22" s="103"/>
      <c r="HQ22" s="103"/>
      <c r="HR22" s="103"/>
      <c r="HS22" s="103"/>
      <c r="HT22" s="103"/>
      <c r="HU22" s="103"/>
      <c r="HV22" s="103"/>
      <c r="HW22" s="103"/>
      <c r="HX22" s="103"/>
      <c r="HY22" s="103"/>
      <c r="HZ22" s="103"/>
      <c r="IA22" s="103"/>
      <c r="IB22" s="103"/>
      <c r="IC22" s="103"/>
      <c r="ID22" s="103"/>
      <c r="IE22" s="103"/>
      <c r="IF22" s="103"/>
      <c r="IG22" s="103"/>
      <c r="IH22" s="103"/>
      <c r="II22" s="103"/>
      <c r="IJ22" s="103"/>
      <c r="IK22" s="103"/>
      <c r="IL22" s="103"/>
      <c r="IM22" s="103"/>
      <c r="IN22" s="103"/>
      <c r="IO22" s="103"/>
      <c r="IP22" s="103"/>
      <c r="IQ22" s="103"/>
      <c r="IR22" s="103"/>
      <c r="IS22" s="103"/>
      <c r="IT22" s="103"/>
      <c r="IU22" s="103"/>
      <c r="IV22" s="103"/>
    </row>
    <row r="23" spans="1:256" x14ac:dyDescent="0.2">
      <c r="A23" s="116">
        <v>54214</v>
      </c>
      <c r="B23" s="128" t="s">
        <v>153</v>
      </c>
      <c r="C23" s="118">
        <f t="shared" si="3"/>
        <v>0.05</v>
      </c>
      <c r="D23" s="129">
        <v>2</v>
      </c>
      <c r="E23" s="130"/>
      <c r="F23" s="129">
        <v>2000</v>
      </c>
      <c r="G23" s="122">
        <f t="shared" si="4"/>
        <v>0.24</v>
      </c>
      <c r="H23" s="123">
        <f>VLOOKUP(D23,ЧТС[#Data],4,0)</f>
        <v>0.60550000000000004</v>
      </c>
      <c r="I23" s="124">
        <f t="shared" si="5"/>
        <v>0.14530000000000001</v>
      </c>
      <c r="J23" s="132"/>
      <c r="K23" s="133"/>
      <c r="L23" s="134" t="s">
        <v>134</v>
      </c>
      <c r="M23" s="130"/>
      <c r="N23" s="136"/>
      <c r="O23" s="103"/>
      <c r="P23" s="103"/>
      <c r="Q23" s="103"/>
      <c r="R23" s="103"/>
      <c r="S23" s="103"/>
      <c r="T23" s="103"/>
      <c r="U23" s="103"/>
      <c r="V23" s="103"/>
      <c r="W23" s="103"/>
      <c r="X23" s="103"/>
      <c r="Y23" s="103"/>
      <c r="Z23" s="103"/>
      <c r="AA23" s="103"/>
      <c r="AB23" s="103"/>
      <c r="AC23" s="103"/>
      <c r="AD23" s="103"/>
      <c r="AE23" s="103"/>
      <c r="AF23" s="103"/>
      <c r="AG23" s="103"/>
      <c r="AH23" s="103"/>
      <c r="AI23" s="103"/>
      <c r="AJ23" s="103"/>
      <c r="AK23" s="103"/>
      <c r="AL23" s="103"/>
      <c r="AM23" s="103"/>
      <c r="AN23" s="103"/>
      <c r="AO23" s="103"/>
      <c r="AP23" s="103"/>
      <c r="AQ23" s="103"/>
      <c r="AR23" s="103"/>
      <c r="AS23" s="103"/>
      <c r="AT23" s="103"/>
      <c r="AU23" s="103"/>
      <c r="AV23" s="103"/>
      <c r="AW23" s="103"/>
      <c r="AX23" s="103"/>
      <c r="AY23" s="103"/>
      <c r="AZ23" s="103"/>
      <c r="BA23" s="103"/>
      <c r="BB23" s="103"/>
      <c r="BC23" s="103"/>
      <c r="BD23" s="103"/>
      <c r="BE23" s="103"/>
      <c r="BF23" s="103"/>
      <c r="BG23" s="103"/>
      <c r="BH23" s="103"/>
      <c r="BI23" s="103"/>
      <c r="BJ23" s="103"/>
      <c r="BK23" s="103"/>
      <c r="BL23" s="103"/>
      <c r="BM23" s="103"/>
      <c r="BN23" s="103"/>
      <c r="BO23" s="103"/>
      <c r="BP23" s="103"/>
      <c r="BQ23" s="103"/>
      <c r="BR23" s="103"/>
      <c r="BS23" s="103"/>
      <c r="BT23" s="103"/>
      <c r="BU23" s="103"/>
      <c r="BV23" s="103"/>
      <c r="BW23" s="103"/>
      <c r="BX23" s="103"/>
      <c r="BY23" s="103"/>
      <c r="BZ23" s="103"/>
      <c r="CA23" s="103"/>
      <c r="CB23" s="103"/>
      <c r="CC23" s="103"/>
      <c r="CD23" s="103"/>
      <c r="CE23" s="103"/>
      <c r="CF23" s="103"/>
      <c r="CG23" s="103"/>
      <c r="CH23" s="103"/>
      <c r="CI23" s="103"/>
      <c r="CJ23" s="103"/>
      <c r="CK23" s="103"/>
      <c r="CL23" s="103"/>
      <c r="CM23" s="103"/>
      <c r="CN23" s="103"/>
      <c r="CO23" s="103"/>
      <c r="CP23" s="103"/>
      <c r="CQ23" s="103"/>
      <c r="CR23" s="103"/>
      <c r="CS23" s="103"/>
      <c r="CT23" s="103"/>
      <c r="CU23" s="103"/>
      <c r="CV23" s="103"/>
      <c r="CW23" s="103"/>
      <c r="CX23" s="103"/>
      <c r="CY23" s="103"/>
      <c r="CZ23" s="103"/>
      <c r="DA23" s="103"/>
      <c r="DB23" s="103"/>
      <c r="DC23" s="103"/>
      <c r="DD23" s="103"/>
      <c r="DE23" s="103"/>
      <c r="DF23" s="103"/>
      <c r="DG23" s="103"/>
      <c r="DH23" s="103"/>
      <c r="DI23" s="103"/>
      <c r="DJ23" s="103"/>
      <c r="DK23" s="103"/>
      <c r="DL23" s="103"/>
      <c r="DM23" s="103"/>
      <c r="DN23" s="103"/>
      <c r="DO23" s="103"/>
      <c r="DP23" s="103"/>
      <c r="DQ23" s="103"/>
      <c r="DR23" s="103"/>
      <c r="DS23" s="103"/>
      <c r="DT23" s="103"/>
      <c r="DU23" s="103"/>
      <c r="DV23" s="103"/>
      <c r="DW23" s="103"/>
      <c r="DX23" s="103"/>
      <c r="DY23" s="103"/>
      <c r="DZ23" s="103"/>
      <c r="EA23" s="103"/>
      <c r="EB23" s="103"/>
      <c r="EC23" s="103"/>
      <c r="ED23" s="103"/>
      <c r="EE23" s="103"/>
      <c r="EF23" s="103"/>
      <c r="EG23" s="103"/>
      <c r="EH23" s="103"/>
      <c r="EI23" s="103"/>
      <c r="EJ23" s="103"/>
      <c r="EK23" s="103"/>
      <c r="EL23" s="103"/>
      <c r="EM23" s="103"/>
      <c r="EN23" s="103"/>
      <c r="EO23" s="103"/>
      <c r="EP23" s="103"/>
      <c r="EQ23" s="103"/>
      <c r="ER23" s="103"/>
      <c r="ES23" s="103"/>
      <c r="ET23" s="103"/>
      <c r="EU23" s="103"/>
      <c r="EV23" s="103"/>
      <c r="EW23" s="103"/>
      <c r="EX23" s="103"/>
      <c r="EY23" s="103"/>
      <c r="EZ23" s="103"/>
      <c r="FA23" s="103"/>
      <c r="FB23" s="103"/>
      <c r="FC23" s="103"/>
      <c r="FD23" s="103"/>
      <c r="FE23" s="103"/>
      <c r="FF23" s="103"/>
      <c r="FG23" s="103"/>
      <c r="FH23" s="103"/>
      <c r="FI23" s="103"/>
      <c r="FJ23" s="103"/>
      <c r="FK23" s="103"/>
      <c r="FL23" s="103"/>
      <c r="FM23" s="103"/>
      <c r="FN23" s="103"/>
      <c r="FO23" s="103"/>
      <c r="FP23" s="103"/>
      <c r="FQ23" s="103"/>
      <c r="FR23" s="103"/>
      <c r="FS23" s="103"/>
      <c r="FT23" s="103"/>
      <c r="FU23" s="103"/>
      <c r="FV23" s="103"/>
      <c r="FW23" s="103"/>
      <c r="FX23" s="103"/>
      <c r="FY23" s="103"/>
      <c r="FZ23" s="103"/>
      <c r="GA23" s="103"/>
      <c r="GB23" s="103"/>
      <c r="GC23" s="103"/>
      <c r="GD23" s="103"/>
      <c r="GE23" s="103"/>
      <c r="GF23" s="103"/>
      <c r="GG23" s="103"/>
      <c r="GH23" s="103"/>
      <c r="GI23" s="103"/>
      <c r="GJ23" s="103"/>
      <c r="GK23" s="103"/>
      <c r="GL23" s="103"/>
      <c r="GM23" s="103"/>
      <c r="GN23" s="103"/>
      <c r="GO23" s="103"/>
      <c r="GP23" s="103"/>
      <c r="GQ23" s="103"/>
      <c r="GR23" s="103"/>
      <c r="GS23" s="103"/>
      <c r="GT23" s="103"/>
      <c r="GU23" s="103"/>
      <c r="GV23" s="103"/>
      <c r="GW23" s="103"/>
      <c r="GX23" s="103"/>
      <c r="GY23" s="103"/>
      <c r="GZ23" s="103"/>
      <c r="HA23" s="103"/>
      <c r="HB23" s="103"/>
      <c r="HC23" s="103"/>
      <c r="HD23" s="103"/>
      <c r="HE23" s="103"/>
      <c r="HF23" s="103"/>
      <c r="HG23" s="103"/>
      <c r="HH23" s="103"/>
      <c r="HI23" s="103"/>
      <c r="HJ23" s="103"/>
      <c r="HK23" s="103"/>
      <c r="HL23" s="103"/>
      <c r="HM23" s="103"/>
      <c r="HN23" s="103"/>
      <c r="HO23" s="103"/>
      <c r="HP23" s="103"/>
      <c r="HQ23" s="103"/>
      <c r="HR23" s="103"/>
      <c r="HS23" s="103"/>
      <c r="HT23" s="103"/>
      <c r="HU23" s="103"/>
      <c r="HV23" s="103"/>
      <c r="HW23" s="103"/>
      <c r="HX23" s="103"/>
      <c r="HY23" s="103"/>
      <c r="HZ23" s="103"/>
      <c r="IA23" s="103"/>
      <c r="IB23" s="103"/>
      <c r="IC23" s="103"/>
      <c r="ID23" s="103"/>
      <c r="IE23" s="103"/>
      <c r="IF23" s="103"/>
      <c r="IG23" s="103"/>
      <c r="IH23" s="103"/>
      <c r="II23" s="103"/>
      <c r="IJ23" s="103"/>
      <c r="IK23" s="103"/>
      <c r="IL23" s="103"/>
      <c r="IM23" s="103"/>
      <c r="IN23" s="103"/>
      <c r="IO23" s="103"/>
      <c r="IP23" s="103"/>
      <c r="IQ23" s="103"/>
      <c r="IR23" s="103"/>
      <c r="IS23" s="103"/>
      <c r="IT23" s="103"/>
      <c r="IU23" s="103"/>
      <c r="IV23" s="103"/>
    </row>
    <row r="24" spans="1:256" ht="25.5" customHeight="1" x14ac:dyDescent="0.2">
      <c r="A24" s="116">
        <v>54215</v>
      </c>
      <c r="B24" s="128" t="s">
        <v>162</v>
      </c>
      <c r="C24" s="118">
        <f t="shared" ref="C24:C28" si="6">$I$6/F24</f>
        <v>9.0909090909090912E-2</v>
      </c>
      <c r="D24" s="129">
        <v>3</v>
      </c>
      <c r="E24" s="130"/>
      <c r="F24" s="131">
        <v>1100</v>
      </c>
      <c r="G24" s="122">
        <f t="shared" ref="G24:G28" si="7">ROUND(480/F24,3)</f>
        <v>0.436</v>
      </c>
      <c r="H24" s="123">
        <f>VLOOKUP(D24,ЧТС[#Data],4,0)</f>
        <v>0.67169999999999996</v>
      </c>
      <c r="I24" s="124">
        <f t="shared" ref="I24:I28" si="8">ROUND(G24*H24,4)</f>
        <v>0.29289999999999999</v>
      </c>
      <c r="J24" s="132">
        <v>164</v>
      </c>
      <c r="K24" s="133">
        <f>F24/J24*100</f>
        <v>670.73170731707319</v>
      </c>
      <c r="L24" s="134" t="s">
        <v>134</v>
      </c>
      <c r="M24" s="130"/>
      <c r="N24" s="135"/>
      <c r="O24" s="103"/>
      <c r="P24" s="103"/>
      <c r="Q24" s="103"/>
      <c r="R24" s="103"/>
      <c r="S24" s="103"/>
      <c r="T24" s="103"/>
      <c r="U24" s="103"/>
      <c r="V24" s="103"/>
      <c r="W24" s="103"/>
      <c r="X24" s="103"/>
      <c r="Y24" s="103"/>
      <c r="Z24" s="103"/>
      <c r="AA24" s="103"/>
      <c r="AB24" s="103"/>
      <c r="AC24" s="103"/>
      <c r="AD24" s="103"/>
      <c r="AE24" s="103"/>
      <c r="AF24" s="103"/>
      <c r="AG24" s="103"/>
      <c r="AH24" s="103"/>
      <c r="AI24" s="103"/>
      <c r="AJ24" s="103"/>
      <c r="AK24" s="103"/>
      <c r="AL24" s="103"/>
      <c r="AM24" s="103"/>
      <c r="AN24" s="103"/>
      <c r="AO24" s="103"/>
      <c r="AP24" s="103"/>
      <c r="AQ24" s="103"/>
      <c r="AR24" s="103"/>
      <c r="AS24" s="103"/>
      <c r="AT24" s="103"/>
      <c r="AU24" s="103"/>
      <c r="AV24" s="103"/>
      <c r="AW24" s="103"/>
      <c r="AX24" s="103"/>
      <c r="AY24" s="103"/>
      <c r="AZ24" s="103"/>
      <c r="BA24" s="103"/>
      <c r="BB24" s="103"/>
      <c r="BC24" s="103"/>
      <c r="BD24" s="103"/>
      <c r="BE24" s="103"/>
      <c r="BF24" s="103"/>
      <c r="BG24" s="103"/>
      <c r="BH24" s="103"/>
      <c r="BI24" s="103"/>
      <c r="BJ24" s="103"/>
      <c r="BK24" s="103"/>
      <c r="BL24" s="103"/>
      <c r="BM24" s="103"/>
      <c r="BN24" s="103"/>
      <c r="BO24" s="103"/>
      <c r="BP24" s="103"/>
      <c r="BQ24" s="103"/>
      <c r="BR24" s="103"/>
      <c r="BS24" s="103"/>
      <c r="BT24" s="103"/>
      <c r="BU24" s="103"/>
      <c r="BV24" s="103"/>
      <c r="BW24" s="103"/>
      <c r="BX24" s="103"/>
      <c r="BY24" s="103"/>
      <c r="BZ24" s="103"/>
      <c r="CA24" s="103"/>
      <c r="CB24" s="103"/>
      <c r="CC24" s="103"/>
      <c r="CD24" s="103"/>
      <c r="CE24" s="103"/>
      <c r="CF24" s="103"/>
      <c r="CG24" s="103"/>
      <c r="CH24" s="103"/>
      <c r="CI24" s="103"/>
      <c r="CJ24" s="103"/>
      <c r="CK24" s="103"/>
      <c r="CL24" s="103"/>
      <c r="CM24" s="103"/>
      <c r="CN24" s="103"/>
      <c r="CO24" s="103"/>
      <c r="CP24" s="103"/>
      <c r="CQ24" s="103"/>
      <c r="CR24" s="103"/>
      <c r="CS24" s="103"/>
      <c r="CT24" s="103"/>
      <c r="CU24" s="103"/>
      <c r="CV24" s="103"/>
      <c r="CW24" s="103"/>
      <c r="CX24" s="103"/>
      <c r="CY24" s="103"/>
      <c r="CZ24" s="103"/>
      <c r="DA24" s="103"/>
      <c r="DB24" s="103"/>
      <c r="DC24" s="103"/>
      <c r="DD24" s="103"/>
      <c r="DE24" s="103"/>
      <c r="DF24" s="103"/>
      <c r="DG24" s="103"/>
      <c r="DH24" s="103"/>
      <c r="DI24" s="103"/>
      <c r="DJ24" s="103"/>
      <c r="DK24" s="103"/>
      <c r="DL24" s="103"/>
      <c r="DM24" s="103"/>
      <c r="DN24" s="103"/>
      <c r="DO24" s="103"/>
      <c r="DP24" s="103"/>
      <c r="DQ24" s="103"/>
      <c r="DR24" s="103"/>
      <c r="DS24" s="103"/>
      <c r="DT24" s="103"/>
      <c r="DU24" s="103"/>
      <c r="DV24" s="103"/>
      <c r="DW24" s="103"/>
      <c r="DX24" s="103"/>
      <c r="DY24" s="103"/>
      <c r="DZ24" s="103"/>
      <c r="EA24" s="103"/>
      <c r="EB24" s="103"/>
      <c r="EC24" s="103"/>
      <c r="ED24" s="103"/>
      <c r="EE24" s="103"/>
      <c r="EF24" s="103"/>
      <c r="EG24" s="103"/>
      <c r="EH24" s="103"/>
      <c r="EI24" s="103"/>
      <c r="EJ24" s="103"/>
      <c r="EK24" s="103"/>
      <c r="EL24" s="103"/>
      <c r="EM24" s="103"/>
      <c r="EN24" s="103"/>
      <c r="EO24" s="103"/>
      <c r="EP24" s="103"/>
      <c r="EQ24" s="103"/>
      <c r="ER24" s="103"/>
      <c r="ES24" s="103"/>
      <c r="ET24" s="103"/>
      <c r="EU24" s="103"/>
      <c r="EV24" s="103"/>
      <c r="EW24" s="103"/>
      <c r="EX24" s="103"/>
      <c r="EY24" s="103"/>
      <c r="EZ24" s="103"/>
      <c r="FA24" s="103"/>
      <c r="FB24" s="103"/>
      <c r="FC24" s="103"/>
      <c r="FD24" s="103"/>
      <c r="FE24" s="103"/>
      <c r="FF24" s="103"/>
      <c r="FG24" s="103"/>
      <c r="FH24" s="103"/>
      <c r="FI24" s="103"/>
      <c r="FJ24" s="103"/>
      <c r="FK24" s="103"/>
      <c r="FL24" s="103"/>
      <c r="FM24" s="103"/>
      <c r="FN24" s="103"/>
      <c r="FO24" s="103"/>
      <c r="FP24" s="103"/>
      <c r="FQ24" s="103"/>
      <c r="FR24" s="103"/>
      <c r="FS24" s="103"/>
      <c r="FT24" s="103"/>
      <c r="FU24" s="103"/>
      <c r="FV24" s="103"/>
      <c r="FW24" s="103"/>
      <c r="FX24" s="103"/>
      <c r="FY24" s="103"/>
      <c r="FZ24" s="103"/>
      <c r="GA24" s="103"/>
      <c r="GB24" s="103"/>
      <c r="GC24" s="103"/>
      <c r="GD24" s="103"/>
      <c r="GE24" s="103"/>
      <c r="GF24" s="103"/>
      <c r="GG24" s="103"/>
      <c r="GH24" s="103"/>
      <c r="GI24" s="103"/>
      <c r="GJ24" s="103"/>
      <c r="GK24" s="103"/>
      <c r="GL24" s="103"/>
      <c r="GM24" s="103"/>
      <c r="GN24" s="103"/>
      <c r="GO24" s="103"/>
      <c r="GP24" s="103"/>
      <c r="GQ24" s="103"/>
      <c r="GR24" s="103"/>
      <c r="GS24" s="103"/>
      <c r="GT24" s="103"/>
      <c r="GU24" s="103"/>
      <c r="GV24" s="103"/>
      <c r="GW24" s="103"/>
      <c r="GX24" s="103"/>
      <c r="GY24" s="103"/>
      <c r="GZ24" s="103"/>
      <c r="HA24" s="103"/>
      <c r="HB24" s="103"/>
      <c r="HC24" s="103"/>
      <c r="HD24" s="103"/>
      <c r="HE24" s="103"/>
      <c r="HF24" s="103"/>
      <c r="HG24" s="103"/>
      <c r="HH24" s="103"/>
      <c r="HI24" s="103"/>
      <c r="HJ24" s="103"/>
      <c r="HK24" s="103"/>
      <c r="HL24" s="103"/>
      <c r="HM24" s="103"/>
      <c r="HN24" s="103"/>
      <c r="HO24" s="103"/>
      <c r="HP24" s="103"/>
      <c r="HQ24" s="103"/>
      <c r="HR24" s="103"/>
      <c r="HS24" s="103"/>
      <c r="HT24" s="103"/>
      <c r="HU24" s="103"/>
      <c r="HV24" s="103"/>
      <c r="HW24" s="103"/>
      <c r="HX24" s="103"/>
      <c r="HY24" s="103"/>
      <c r="HZ24" s="103"/>
      <c r="IA24" s="103"/>
      <c r="IB24" s="103"/>
      <c r="IC24" s="103"/>
      <c r="ID24" s="103"/>
      <c r="IE24" s="103"/>
      <c r="IF24" s="103"/>
      <c r="IG24" s="103"/>
      <c r="IH24" s="103"/>
      <c r="II24" s="103"/>
      <c r="IJ24" s="103"/>
      <c r="IK24" s="103"/>
      <c r="IL24" s="103"/>
      <c r="IM24" s="103"/>
      <c r="IN24" s="103"/>
      <c r="IO24" s="103"/>
      <c r="IP24" s="103"/>
      <c r="IQ24" s="103"/>
      <c r="IR24" s="103"/>
      <c r="IS24" s="103"/>
      <c r="IT24" s="103"/>
      <c r="IU24" s="103"/>
      <c r="IV24" s="103"/>
    </row>
    <row r="25" spans="1:256" ht="25.5" x14ac:dyDescent="0.2">
      <c r="A25" s="116">
        <v>54216</v>
      </c>
      <c r="B25" s="128" t="s">
        <v>154</v>
      </c>
      <c r="C25" s="118">
        <f t="shared" si="6"/>
        <v>0.25</v>
      </c>
      <c r="D25" s="129">
        <v>4</v>
      </c>
      <c r="E25" s="130"/>
      <c r="F25" s="129">
        <v>400</v>
      </c>
      <c r="G25" s="122">
        <f t="shared" si="7"/>
        <v>1.2</v>
      </c>
      <c r="H25" s="123">
        <f>VLOOKUP(D25,ЧТС[#Data],4,0)</f>
        <v>0.74870000000000003</v>
      </c>
      <c r="I25" s="124">
        <f t="shared" si="8"/>
        <v>0.89839999999999998</v>
      </c>
      <c r="J25" s="132"/>
      <c r="K25" s="133"/>
      <c r="L25" s="134" t="s">
        <v>134</v>
      </c>
      <c r="M25" s="130"/>
      <c r="N25" s="136"/>
      <c r="O25" s="103"/>
      <c r="P25" s="103"/>
      <c r="Q25" s="103"/>
      <c r="R25" s="103"/>
      <c r="S25" s="103"/>
      <c r="T25" s="103"/>
      <c r="U25" s="103"/>
      <c r="V25" s="103"/>
      <c r="W25" s="103"/>
      <c r="X25" s="103"/>
      <c r="Y25" s="103"/>
      <c r="Z25" s="103"/>
      <c r="AA25" s="103"/>
      <c r="AB25" s="103"/>
      <c r="AC25" s="103"/>
      <c r="AD25" s="103"/>
      <c r="AE25" s="103"/>
      <c r="AF25" s="103"/>
      <c r="AG25" s="103"/>
      <c r="AH25" s="103"/>
      <c r="AI25" s="103"/>
      <c r="AJ25" s="103"/>
      <c r="AK25" s="103"/>
      <c r="AL25" s="103"/>
      <c r="AM25" s="103"/>
      <c r="AN25" s="103"/>
      <c r="AO25" s="103"/>
      <c r="AP25" s="103"/>
      <c r="AQ25" s="103"/>
      <c r="AR25" s="103"/>
      <c r="AS25" s="103"/>
      <c r="AT25" s="103"/>
      <c r="AU25" s="103"/>
      <c r="AV25" s="103"/>
      <c r="AW25" s="103"/>
      <c r="AX25" s="103"/>
      <c r="AY25" s="103"/>
      <c r="AZ25" s="103"/>
      <c r="BA25" s="103"/>
      <c r="BB25" s="103"/>
      <c r="BC25" s="103"/>
      <c r="BD25" s="103"/>
      <c r="BE25" s="103"/>
      <c r="BF25" s="103"/>
      <c r="BG25" s="103"/>
      <c r="BH25" s="103"/>
      <c r="BI25" s="103"/>
      <c r="BJ25" s="103"/>
      <c r="BK25" s="103"/>
      <c r="BL25" s="103"/>
      <c r="BM25" s="103"/>
      <c r="BN25" s="103"/>
      <c r="BO25" s="103"/>
      <c r="BP25" s="103"/>
      <c r="BQ25" s="103"/>
      <c r="BR25" s="103"/>
      <c r="BS25" s="103"/>
      <c r="BT25" s="103"/>
      <c r="BU25" s="103"/>
      <c r="BV25" s="103"/>
      <c r="BW25" s="103"/>
      <c r="BX25" s="103"/>
      <c r="BY25" s="103"/>
      <c r="BZ25" s="103"/>
      <c r="CA25" s="103"/>
      <c r="CB25" s="103"/>
      <c r="CC25" s="103"/>
      <c r="CD25" s="103"/>
      <c r="CE25" s="103"/>
      <c r="CF25" s="103"/>
      <c r="CG25" s="103"/>
      <c r="CH25" s="103"/>
      <c r="CI25" s="103"/>
      <c r="CJ25" s="103"/>
      <c r="CK25" s="103"/>
      <c r="CL25" s="103"/>
      <c r="CM25" s="103"/>
      <c r="CN25" s="103"/>
      <c r="CO25" s="103"/>
      <c r="CP25" s="103"/>
      <c r="CQ25" s="103"/>
      <c r="CR25" s="103"/>
      <c r="CS25" s="103"/>
      <c r="CT25" s="103"/>
      <c r="CU25" s="103"/>
      <c r="CV25" s="103"/>
      <c r="CW25" s="103"/>
      <c r="CX25" s="103"/>
      <c r="CY25" s="103"/>
      <c r="CZ25" s="103"/>
      <c r="DA25" s="103"/>
      <c r="DB25" s="103"/>
      <c r="DC25" s="103"/>
      <c r="DD25" s="103"/>
      <c r="DE25" s="103"/>
      <c r="DF25" s="103"/>
      <c r="DG25" s="103"/>
      <c r="DH25" s="103"/>
      <c r="DI25" s="103"/>
      <c r="DJ25" s="103"/>
      <c r="DK25" s="103"/>
      <c r="DL25" s="103"/>
      <c r="DM25" s="103"/>
      <c r="DN25" s="103"/>
      <c r="DO25" s="103"/>
      <c r="DP25" s="103"/>
      <c r="DQ25" s="103"/>
      <c r="DR25" s="103"/>
      <c r="DS25" s="103"/>
      <c r="DT25" s="103"/>
      <c r="DU25" s="103"/>
      <c r="DV25" s="103"/>
      <c r="DW25" s="103"/>
      <c r="DX25" s="103"/>
      <c r="DY25" s="103"/>
      <c r="DZ25" s="103"/>
      <c r="EA25" s="103"/>
      <c r="EB25" s="103"/>
      <c r="EC25" s="103"/>
      <c r="ED25" s="103"/>
      <c r="EE25" s="103"/>
      <c r="EF25" s="103"/>
      <c r="EG25" s="103"/>
      <c r="EH25" s="103"/>
      <c r="EI25" s="103"/>
      <c r="EJ25" s="103"/>
      <c r="EK25" s="103"/>
      <c r="EL25" s="103"/>
      <c r="EM25" s="103"/>
      <c r="EN25" s="103"/>
      <c r="EO25" s="103"/>
      <c r="EP25" s="103"/>
      <c r="EQ25" s="103"/>
      <c r="ER25" s="103"/>
      <c r="ES25" s="103"/>
      <c r="ET25" s="103"/>
      <c r="EU25" s="103"/>
      <c r="EV25" s="103"/>
      <c r="EW25" s="103"/>
      <c r="EX25" s="103"/>
      <c r="EY25" s="103"/>
      <c r="EZ25" s="103"/>
      <c r="FA25" s="103"/>
      <c r="FB25" s="103"/>
      <c r="FC25" s="103"/>
      <c r="FD25" s="103"/>
      <c r="FE25" s="103"/>
      <c r="FF25" s="103"/>
      <c r="FG25" s="103"/>
      <c r="FH25" s="103"/>
      <c r="FI25" s="103"/>
      <c r="FJ25" s="103"/>
      <c r="FK25" s="103"/>
      <c r="FL25" s="103"/>
      <c r="FM25" s="103"/>
      <c r="FN25" s="103"/>
      <c r="FO25" s="103"/>
      <c r="FP25" s="103"/>
      <c r="FQ25" s="103"/>
      <c r="FR25" s="103"/>
      <c r="FS25" s="103"/>
      <c r="FT25" s="103"/>
      <c r="FU25" s="103"/>
      <c r="FV25" s="103"/>
      <c r="FW25" s="103"/>
      <c r="FX25" s="103"/>
      <c r="FY25" s="103"/>
      <c r="FZ25" s="103"/>
      <c r="GA25" s="103"/>
      <c r="GB25" s="103"/>
      <c r="GC25" s="103"/>
      <c r="GD25" s="103"/>
      <c r="GE25" s="103"/>
      <c r="GF25" s="103"/>
      <c r="GG25" s="103"/>
      <c r="GH25" s="103"/>
      <c r="GI25" s="103"/>
      <c r="GJ25" s="103"/>
      <c r="GK25" s="103"/>
      <c r="GL25" s="103"/>
      <c r="GM25" s="103"/>
      <c r="GN25" s="103"/>
      <c r="GO25" s="103"/>
      <c r="GP25" s="103"/>
      <c r="GQ25" s="103"/>
      <c r="GR25" s="103"/>
      <c r="GS25" s="103"/>
      <c r="GT25" s="103"/>
      <c r="GU25" s="103"/>
      <c r="GV25" s="103"/>
      <c r="GW25" s="103"/>
      <c r="GX25" s="103"/>
      <c r="GY25" s="103"/>
      <c r="GZ25" s="103"/>
      <c r="HA25" s="103"/>
      <c r="HB25" s="103"/>
      <c r="HC25" s="103"/>
      <c r="HD25" s="103"/>
      <c r="HE25" s="103"/>
      <c r="HF25" s="103"/>
      <c r="HG25" s="103"/>
      <c r="HH25" s="103"/>
      <c r="HI25" s="103"/>
      <c r="HJ25" s="103"/>
      <c r="HK25" s="103"/>
      <c r="HL25" s="103"/>
      <c r="HM25" s="103"/>
      <c r="HN25" s="103"/>
      <c r="HO25" s="103"/>
      <c r="HP25" s="103"/>
      <c r="HQ25" s="103"/>
      <c r="HR25" s="103"/>
      <c r="HS25" s="103"/>
      <c r="HT25" s="103"/>
      <c r="HU25" s="103"/>
      <c r="HV25" s="103"/>
      <c r="HW25" s="103"/>
      <c r="HX25" s="103"/>
      <c r="HY25" s="103"/>
      <c r="HZ25" s="103"/>
      <c r="IA25" s="103"/>
      <c r="IB25" s="103"/>
      <c r="IC25" s="103"/>
      <c r="ID25" s="103"/>
      <c r="IE25" s="103"/>
      <c r="IF25" s="103"/>
      <c r="IG25" s="103"/>
      <c r="IH25" s="103"/>
      <c r="II25" s="103"/>
      <c r="IJ25" s="103"/>
      <c r="IK25" s="103"/>
      <c r="IL25" s="103"/>
      <c r="IM25" s="103"/>
      <c r="IN25" s="103"/>
      <c r="IO25" s="103"/>
      <c r="IP25" s="103"/>
      <c r="IQ25" s="103"/>
      <c r="IR25" s="103"/>
      <c r="IS25" s="103"/>
      <c r="IT25" s="103"/>
      <c r="IU25" s="103"/>
      <c r="IV25" s="103"/>
    </row>
    <row r="26" spans="1:256" x14ac:dyDescent="0.2">
      <c r="A26" s="116">
        <v>54217</v>
      </c>
      <c r="B26" s="117"/>
      <c r="C26" s="118">
        <f t="shared" si="6"/>
        <v>0.33333333333333331</v>
      </c>
      <c r="D26" s="119">
        <v>4</v>
      </c>
      <c r="E26" s="120"/>
      <c r="F26" s="121">
        <v>300</v>
      </c>
      <c r="G26" s="122">
        <f t="shared" si="7"/>
        <v>1.6</v>
      </c>
      <c r="H26" s="123">
        <f>VLOOKUP(D26,ЧТС[#Data],4,0)</f>
        <v>0.74870000000000003</v>
      </c>
      <c r="I26" s="124">
        <f t="shared" si="8"/>
        <v>1.1979</v>
      </c>
      <c r="J26" s="125"/>
      <c r="K26" s="125"/>
      <c r="L26" s="120"/>
      <c r="M26" s="126"/>
      <c r="N26" s="127"/>
    </row>
    <row r="27" spans="1:256" ht="27.75" customHeight="1" x14ac:dyDescent="0.2">
      <c r="A27" s="116">
        <v>54218</v>
      </c>
      <c r="B27" s="128"/>
      <c r="C27" s="118">
        <f t="shared" si="6"/>
        <v>8.3333333333333329E-2</v>
      </c>
      <c r="D27" s="129">
        <v>2</v>
      </c>
      <c r="E27" s="130"/>
      <c r="F27" s="131">
        <v>1200</v>
      </c>
      <c r="G27" s="122">
        <f t="shared" si="7"/>
        <v>0.4</v>
      </c>
      <c r="H27" s="123">
        <f>VLOOKUP(D27,ЧТС[#Data],4,0)</f>
        <v>0.60550000000000004</v>
      </c>
      <c r="I27" s="124">
        <f t="shared" si="8"/>
        <v>0.2422</v>
      </c>
      <c r="J27" s="132">
        <v>164</v>
      </c>
      <c r="K27" s="133">
        <f>F27/J27*100</f>
        <v>731.70731707317077</v>
      </c>
      <c r="L27" s="134" t="s">
        <v>134</v>
      </c>
      <c r="M27" s="130"/>
      <c r="N27" s="135"/>
      <c r="O27" s="103"/>
      <c r="P27" s="103"/>
      <c r="Q27" s="103"/>
      <c r="R27" s="103"/>
      <c r="S27" s="103"/>
      <c r="T27" s="103"/>
      <c r="U27" s="103"/>
      <c r="V27" s="103"/>
      <c r="W27" s="103"/>
      <c r="X27" s="103"/>
      <c r="Y27" s="103"/>
      <c r="Z27" s="103"/>
      <c r="AA27" s="103"/>
      <c r="AB27" s="103"/>
      <c r="AC27" s="103"/>
      <c r="AD27" s="103"/>
      <c r="AE27" s="103"/>
      <c r="AF27" s="103"/>
      <c r="AG27" s="103"/>
      <c r="AH27" s="103"/>
      <c r="AI27" s="103"/>
      <c r="AJ27" s="103"/>
      <c r="AK27" s="103"/>
      <c r="AL27" s="103"/>
      <c r="AM27" s="103"/>
      <c r="AN27" s="103"/>
      <c r="AO27" s="103"/>
      <c r="AP27" s="103"/>
      <c r="AQ27" s="103"/>
      <c r="AR27" s="103"/>
      <c r="AS27" s="103"/>
      <c r="AT27" s="103"/>
      <c r="AU27" s="103"/>
      <c r="AV27" s="103"/>
      <c r="AW27" s="103"/>
      <c r="AX27" s="103"/>
      <c r="AY27" s="103"/>
      <c r="AZ27" s="103"/>
      <c r="BA27" s="103"/>
      <c r="BB27" s="103"/>
      <c r="BC27" s="103"/>
      <c r="BD27" s="103"/>
      <c r="BE27" s="103"/>
      <c r="BF27" s="103"/>
      <c r="BG27" s="103"/>
      <c r="BH27" s="103"/>
      <c r="BI27" s="103"/>
      <c r="BJ27" s="103"/>
      <c r="BK27" s="103"/>
      <c r="BL27" s="103"/>
      <c r="BM27" s="103"/>
      <c r="BN27" s="103"/>
      <c r="BO27" s="103"/>
      <c r="BP27" s="103"/>
      <c r="BQ27" s="103"/>
      <c r="BR27" s="103"/>
      <c r="BS27" s="103"/>
      <c r="BT27" s="103"/>
      <c r="BU27" s="103"/>
      <c r="BV27" s="103"/>
      <c r="BW27" s="103"/>
      <c r="BX27" s="103"/>
      <c r="BY27" s="103"/>
      <c r="BZ27" s="103"/>
      <c r="CA27" s="103"/>
      <c r="CB27" s="103"/>
      <c r="CC27" s="103"/>
      <c r="CD27" s="103"/>
      <c r="CE27" s="103"/>
      <c r="CF27" s="103"/>
      <c r="CG27" s="103"/>
      <c r="CH27" s="103"/>
      <c r="CI27" s="103"/>
      <c r="CJ27" s="103"/>
      <c r="CK27" s="103"/>
      <c r="CL27" s="103"/>
      <c r="CM27" s="103"/>
      <c r="CN27" s="103"/>
      <c r="CO27" s="103"/>
      <c r="CP27" s="103"/>
      <c r="CQ27" s="103"/>
      <c r="CR27" s="103"/>
      <c r="CS27" s="103"/>
      <c r="CT27" s="103"/>
      <c r="CU27" s="103"/>
      <c r="CV27" s="103"/>
      <c r="CW27" s="103"/>
      <c r="CX27" s="103"/>
      <c r="CY27" s="103"/>
      <c r="CZ27" s="103"/>
      <c r="DA27" s="103"/>
      <c r="DB27" s="103"/>
      <c r="DC27" s="103"/>
      <c r="DD27" s="103"/>
      <c r="DE27" s="103"/>
      <c r="DF27" s="103"/>
      <c r="DG27" s="103"/>
      <c r="DH27" s="103"/>
      <c r="DI27" s="103"/>
      <c r="DJ27" s="103"/>
      <c r="DK27" s="103"/>
      <c r="DL27" s="103"/>
      <c r="DM27" s="103"/>
      <c r="DN27" s="103"/>
      <c r="DO27" s="103"/>
      <c r="DP27" s="103"/>
      <c r="DQ27" s="103"/>
      <c r="DR27" s="103"/>
      <c r="DS27" s="103"/>
      <c r="DT27" s="103"/>
      <c r="DU27" s="103"/>
      <c r="DV27" s="103"/>
      <c r="DW27" s="103"/>
      <c r="DX27" s="103"/>
      <c r="DY27" s="103"/>
      <c r="DZ27" s="103"/>
      <c r="EA27" s="103"/>
      <c r="EB27" s="103"/>
      <c r="EC27" s="103"/>
      <c r="ED27" s="103"/>
      <c r="EE27" s="103"/>
      <c r="EF27" s="103"/>
      <c r="EG27" s="103"/>
      <c r="EH27" s="103"/>
      <c r="EI27" s="103"/>
      <c r="EJ27" s="103"/>
      <c r="EK27" s="103"/>
      <c r="EL27" s="103"/>
      <c r="EM27" s="103"/>
      <c r="EN27" s="103"/>
      <c r="EO27" s="103"/>
      <c r="EP27" s="103"/>
      <c r="EQ27" s="103"/>
      <c r="ER27" s="103"/>
      <c r="ES27" s="103"/>
      <c r="ET27" s="103"/>
      <c r="EU27" s="103"/>
      <c r="EV27" s="103"/>
      <c r="EW27" s="103"/>
      <c r="EX27" s="103"/>
      <c r="EY27" s="103"/>
      <c r="EZ27" s="103"/>
      <c r="FA27" s="103"/>
      <c r="FB27" s="103"/>
      <c r="FC27" s="103"/>
      <c r="FD27" s="103"/>
      <c r="FE27" s="103"/>
      <c r="FF27" s="103"/>
      <c r="FG27" s="103"/>
      <c r="FH27" s="103"/>
      <c r="FI27" s="103"/>
      <c r="FJ27" s="103"/>
      <c r="FK27" s="103"/>
      <c r="FL27" s="103"/>
      <c r="FM27" s="103"/>
      <c r="FN27" s="103"/>
      <c r="FO27" s="103"/>
      <c r="FP27" s="103"/>
      <c r="FQ27" s="103"/>
      <c r="FR27" s="103"/>
      <c r="FS27" s="103"/>
      <c r="FT27" s="103"/>
      <c r="FU27" s="103"/>
      <c r="FV27" s="103"/>
      <c r="FW27" s="103"/>
      <c r="FX27" s="103"/>
      <c r="FY27" s="103"/>
      <c r="FZ27" s="103"/>
      <c r="GA27" s="103"/>
      <c r="GB27" s="103"/>
      <c r="GC27" s="103"/>
      <c r="GD27" s="103"/>
      <c r="GE27" s="103"/>
      <c r="GF27" s="103"/>
      <c r="GG27" s="103"/>
      <c r="GH27" s="103"/>
      <c r="GI27" s="103"/>
      <c r="GJ27" s="103"/>
      <c r="GK27" s="103"/>
      <c r="GL27" s="103"/>
      <c r="GM27" s="103"/>
      <c r="GN27" s="103"/>
      <c r="GO27" s="103"/>
      <c r="GP27" s="103"/>
      <c r="GQ27" s="103"/>
      <c r="GR27" s="103"/>
      <c r="GS27" s="103"/>
      <c r="GT27" s="103"/>
      <c r="GU27" s="103"/>
      <c r="GV27" s="103"/>
      <c r="GW27" s="103"/>
      <c r="GX27" s="103"/>
      <c r="GY27" s="103"/>
      <c r="GZ27" s="103"/>
      <c r="HA27" s="103"/>
      <c r="HB27" s="103"/>
      <c r="HC27" s="103"/>
      <c r="HD27" s="103"/>
      <c r="HE27" s="103"/>
      <c r="HF27" s="103"/>
      <c r="HG27" s="103"/>
      <c r="HH27" s="103"/>
      <c r="HI27" s="103"/>
      <c r="HJ27" s="103"/>
      <c r="HK27" s="103"/>
      <c r="HL27" s="103"/>
      <c r="HM27" s="103"/>
      <c r="HN27" s="103"/>
      <c r="HO27" s="103"/>
      <c r="HP27" s="103"/>
      <c r="HQ27" s="103"/>
      <c r="HR27" s="103"/>
      <c r="HS27" s="103"/>
      <c r="HT27" s="103"/>
      <c r="HU27" s="103"/>
      <c r="HV27" s="103"/>
      <c r="HW27" s="103"/>
      <c r="HX27" s="103"/>
      <c r="HY27" s="103"/>
      <c r="HZ27" s="103"/>
      <c r="IA27" s="103"/>
      <c r="IB27" s="103"/>
      <c r="IC27" s="103"/>
      <c r="ID27" s="103"/>
      <c r="IE27" s="103"/>
      <c r="IF27" s="103"/>
      <c r="IG27" s="103"/>
      <c r="IH27" s="103"/>
      <c r="II27" s="103"/>
      <c r="IJ27" s="103"/>
      <c r="IK27" s="103"/>
      <c r="IL27" s="103"/>
      <c r="IM27" s="103"/>
      <c r="IN27" s="103"/>
      <c r="IO27" s="103"/>
      <c r="IP27" s="103"/>
      <c r="IQ27" s="103"/>
      <c r="IR27" s="103"/>
      <c r="IS27" s="103"/>
      <c r="IT27" s="103"/>
      <c r="IU27" s="103"/>
      <c r="IV27" s="103"/>
    </row>
    <row r="28" spans="1:256" ht="25.5" x14ac:dyDescent="0.2">
      <c r="A28" s="116">
        <v>54219</v>
      </c>
      <c r="B28" s="128" t="s">
        <v>163</v>
      </c>
      <c r="C28" s="118">
        <f t="shared" si="6"/>
        <v>0.33333333333333331</v>
      </c>
      <c r="D28" s="129">
        <v>4</v>
      </c>
      <c r="E28" s="130"/>
      <c r="F28" s="129">
        <v>300</v>
      </c>
      <c r="G28" s="122">
        <f t="shared" si="7"/>
        <v>1.6</v>
      </c>
      <c r="H28" s="123">
        <f>VLOOKUP(D28,ЧТС[#Data],4,0)</f>
        <v>0.74870000000000003</v>
      </c>
      <c r="I28" s="124">
        <f t="shared" si="8"/>
        <v>1.1979</v>
      </c>
      <c r="J28" s="132"/>
      <c r="K28" s="133"/>
      <c r="L28" s="134" t="s">
        <v>134</v>
      </c>
      <c r="M28" s="130"/>
      <c r="N28" s="136"/>
      <c r="O28" s="103"/>
      <c r="P28" s="103"/>
      <c r="Q28" s="103"/>
      <c r="R28" s="103"/>
      <c r="S28" s="103"/>
      <c r="T28" s="103"/>
      <c r="U28" s="103"/>
      <c r="V28" s="103"/>
      <c r="W28" s="103"/>
      <c r="X28" s="103"/>
      <c r="Y28" s="103"/>
      <c r="Z28" s="103"/>
      <c r="AA28" s="103"/>
      <c r="AB28" s="103"/>
      <c r="AC28" s="103"/>
      <c r="AD28" s="103"/>
      <c r="AE28" s="103"/>
      <c r="AF28" s="103"/>
      <c r="AG28" s="103"/>
      <c r="AH28" s="103"/>
      <c r="AI28" s="103"/>
      <c r="AJ28" s="103"/>
      <c r="AK28" s="103"/>
      <c r="AL28" s="103"/>
      <c r="AM28" s="103"/>
      <c r="AN28" s="103"/>
      <c r="AO28" s="103"/>
      <c r="AP28" s="103"/>
      <c r="AQ28" s="103"/>
      <c r="AR28" s="103"/>
      <c r="AS28" s="103"/>
      <c r="AT28" s="103"/>
      <c r="AU28" s="103"/>
      <c r="AV28" s="103"/>
      <c r="AW28" s="103"/>
      <c r="AX28" s="103"/>
      <c r="AY28" s="103"/>
      <c r="AZ28" s="103"/>
      <c r="BA28" s="103"/>
      <c r="BB28" s="103"/>
      <c r="BC28" s="103"/>
      <c r="BD28" s="103"/>
      <c r="BE28" s="103"/>
      <c r="BF28" s="103"/>
      <c r="BG28" s="103"/>
      <c r="BH28" s="103"/>
      <c r="BI28" s="103"/>
      <c r="BJ28" s="103"/>
      <c r="BK28" s="103"/>
      <c r="BL28" s="103"/>
      <c r="BM28" s="103"/>
      <c r="BN28" s="103"/>
      <c r="BO28" s="103"/>
      <c r="BP28" s="103"/>
      <c r="BQ28" s="103"/>
      <c r="BR28" s="103"/>
      <c r="BS28" s="103"/>
      <c r="BT28" s="103"/>
      <c r="BU28" s="103"/>
      <c r="BV28" s="103"/>
      <c r="BW28" s="103"/>
      <c r="BX28" s="103"/>
      <c r="BY28" s="103"/>
      <c r="BZ28" s="103"/>
      <c r="CA28" s="103"/>
      <c r="CB28" s="103"/>
      <c r="CC28" s="103"/>
      <c r="CD28" s="103"/>
      <c r="CE28" s="103"/>
      <c r="CF28" s="103"/>
      <c r="CG28" s="103"/>
      <c r="CH28" s="103"/>
      <c r="CI28" s="103"/>
      <c r="CJ28" s="103"/>
      <c r="CK28" s="103"/>
      <c r="CL28" s="103"/>
      <c r="CM28" s="103"/>
      <c r="CN28" s="103"/>
      <c r="CO28" s="103"/>
      <c r="CP28" s="103"/>
      <c r="CQ28" s="103"/>
      <c r="CR28" s="103"/>
      <c r="CS28" s="103"/>
      <c r="CT28" s="103"/>
      <c r="CU28" s="103"/>
      <c r="CV28" s="103"/>
      <c r="CW28" s="103"/>
      <c r="CX28" s="103"/>
      <c r="CY28" s="103"/>
      <c r="CZ28" s="103"/>
      <c r="DA28" s="103"/>
      <c r="DB28" s="103"/>
      <c r="DC28" s="103"/>
      <c r="DD28" s="103"/>
      <c r="DE28" s="103"/>
      <c r="DF28" s="103"/>
      <c r="DG28" s="103"/>
      <c r="DH28" s="103"/>
      <c r="DI28" s="103"/>
      <c r="DJ28" s="103"/>
      <c r="DK28" s="103"/>
      <c r="DL28" s="103"/>
      <c r="DM28" s="103"/>
      <c r="DN28" s="103"/>
      <c r="DO28" s="103"/>
      <c r="DP28" s="103"/>
      <c r="DQ28" s="103"/>
      <c r="DR28" s="103"/>
      <c r="DS28" s="103"/>
      <c r="DT28" s="103"/>
      <c r="DU28" s="103"/>
      <c r="DV28" s="103"/>
      <c r="DW28" s="103"/>
      <c r="DX28" s="103"/>
      <c r="DY28" s="103"/>
      <c r="DZ28" s="103"/>
      <c r="EA28" s="103"/>
      <c r="EB28" s="103"/>
      <c r="EC28" s="103"/>
      <c r="ED28" s="103"/>
      <c r="EE28" s="103"/>
      <c r="EF28" s="103"/>
      <c r="EG28" s="103"/>
      <c r="EH28" s="103"/>
      <c r="EI28" s="103"/>
      <c r="EJ28" s="103"/>
      <c r="EK28" s="103"/>
      <c r="EL28" s="103"/>
      <c r="EM28" s="103"/>
      <c r="EN28" s="103"/>
      <c r="EO28" s="103"/>
      <c r="EP28" s="103"/>
      <c r="EQ28" s="103"/>
      <c r="ER28" s="103"/>
      <c r="ES28" s="103"/>
      <c r="ET28" s="103"/>
      <c r="EU28" s="103"/>
      <c r="EV28" s="103"/>
      <c r="EW28" s="103"/>
      <c r="EX28" s="103"/>
      <c r="EY28" s="103"/>
      <c r="EZ28" s="103"/>
      <c r="FA28" s="103"/>
      <c r="FB28" s="103"/>
      <c r="FC28" s="103"/>
      <c r="FD28" s="103"/>
      <c r="FE28" s="103"/>
      <c r="FF28" s="103"/>
      <c r="FG28" s="103"/>
      <c r="FH28" s="103"/>
      <c r="FI28" s="103"/>
      <c r="FJ28" s="103"/>
      <c r="FK28" s="103"/>
      <c r="FL28" s="103"/>
      <c r="FM28" s="103"/>
      <c r="FN28" s="103"/>
      <c r="FO28" s="103"/>
      <c r="FP28" s="103"/>
      <c r="FQ28" s="103"/>
      <c r="FR28" s="103"/>
      <c r="FS28" s="103"/>
      <c r="FT28" s="103"/>
      <c r="FU28" s="103"/>
      <c r="FV28" s="103"/>
      <c r="FW28" s="103"/>
      <c r="FX28" s="103"/>
      <c r="FY28" s="103"/>
      <c r="FZ28" s="103"/>
      <c r="GA28" s="103"/>
      <c r="GB28" s="103"/>
      <c r="GC28" s="103"/>
      <c r="GD28" s="103"/>
      <c r="GE28" s="103"/>
      <c r="GF28" s="103"/>
      <c r="GG28" s="103"/>
      <c r="GH28" s="103"/>
      <c r="GI28" s="103"/>
      <c r="GJ28" s="103"/>
      <c r="GK28" s="103"/>
      <c r="GL28" s="103"/>
      <c r="GM28" s="103"/>
      <c r="GN28" s="103"/>
      <c r="GO28" s="103"/>
      <c r="GP28" s="103"/>
      <c r="GQ28" s="103"/>
      <c r="GR28" s="103"/>
      <c r="GS28" s="103"/>
      <c r="GT28" s="103"/>
      <c r="GU28" s="103"/>
      <c r="GV28" s="103"/>
      <c r="GW28" s="103"/>
      <c r="GX28" s="103"/>
      <c r="GY28" s="103"/>
      <c r="GZ28" s="103"/>
      <c r="HA28" s="103"/>
      <c r="HB28" s="103"/>
      <c r="HC28" s="103"/>
      <c r="HD28" s="103"/>
      <c r="HE28" s="103"/>
      <c r="HF28" s="103"/>
      <c r="HG28" s="103"/>
      <c r="HH28" s="103"/>
      <c r="HI28" s="103"/>
      <c r="HJ28" s="103"/>
      <c r="HK28" s="103"/>
      <c r="HL28" s="103"/>
      <c r="HM28" s="103"/>
      <c r="HN28" s="103"/>
      <c r="HO28" s="103"/>
      <c r="HP28" s="103"/>
      <c r="HQ28" s="103"/>
      <c r="HR28" s="103"/>
      <c r="HS28" s="103"/>
      <c r="HT28" s="103"/>
      <c r="HU28" s="103"/>
      <c r="HV28" s="103"/>
      <c r="HW28" s="103"/>
      <c r="HX28" s="103"/>
      <c r="HY28" s="103"/>
      <c r="HZ28" s="103"/>
      <c r="IA28" s="103"/>
      <c r="IB28" s="103"/>
      <c r="IC28" s="103"/>
      <c r="ID28" s="103"/>
      <c r="IE28" s="103"/>
      <c r="IF28" s="103"/>
      <c r="IG28" s="103"/>
      <c r="IH28" s="103"/>
      <c r="II28" s="103"/>
      <c r="IJ28" s="103"/>
      <c r="IK28" s="103"/>
      <c r="IL28" s="103"/>
      <c r="IM28" s="103"/>
      <c r="IN28" s="103"/>
      <c r="IO28" s="103"/>
      <c r="IP28" s="103"/>
      <c r="IQ28" s="103"/>
      <c r="IR28" s="103"/>
      <c r="IS28" s="103"/>
      <c r="IT28" s="103"/>
      <c r="IU28" s="103"/>
      <c r="IV28" s="103"/>
    </row>
    <row r="29" spans="1:256" ht="12.75" customHeight="1" x14ac:dyDescent="0.2">
      <c r="A29" s="137"/>
      <c r="B29" s="138" t="s">
        <v>135</v>
      </c>
      <c r="C29" s="139">
        <f>SUM(C10:C12,C15:C25,C28)</f>
        <v>2.6393939393939396</v>
      </c>
      <c r="D29" s="140"/>
      <c r="E29" s="141"/>
      <c r="F29" s="140"/>
      <c r="G29" s="142">
        <f>SUM(G10:G12,G15:G25,G28)</f>
        <v>12.667999999999999</v>
      </c>
      <c r="H29" s="143"/>
      <c r="I29" s="124">
        <f>SUM(I10:I12,I15:I25,I28)</f>
        <v>9.1889000000000003</v>
      </c>
      <c r="J29" s="124">
        <f t="shared" ref="J29:N29" si="9">SUM(J10:J16)</f>
        <v>328</v>
      </c>
      <c r="K29" s="124">
        <f t="shared" si="9"/>
        <v>1402.439024390244</v>
      </c>
      <c r="L29" s="124">
        <f t="shared" si="9"/>
        <v>0</v>
      </c>
      <c r="M29" s="124">
        <f t="shared" si="9"/>
        <v>0</v>
      </c>
      <c r="N29" s="124">
        <f>SUM(N10:N12,N15:N25,N28)</f>
        <v>0</v>
      </c>
      <c r="O29" s="144"/>
      <c r="P29" s="144"/>
      <c r="Q29" s="144"/>
      <c r="R29" s="144"/>
      <c r="S29" s="144"/>
      <c r="T29" s="144"/>
      <c r="U29" s="144"/>
      <c r="V29" s="144"/>
      <c r="W29" s="144"/>
      <c r="X29" s="144"/>
      <c r="Y29" s="144"/>
      <c r="Z29" s="144"/>
      <c r="AA29" s="144"/>
      <c r="AB29" s="144"/>
      <c r="AC29" s="144"/>
      <c r="AD29" s="144"/>
      <c r="AE29" s="144"/>
      <c r="AF29" s="144"/>
      <c r="AG29" s="144"/>
      <c r="AH29" s="144"/>
      <c r="AI29" s="144"/>
      <c r="AJ29" s="144"/>
      <c r="AK29" s="144"/>
      <c r="AL29" s="144"/>
      <c r="AM29" s="144"/>
      <c r="AN29" s="144"/>
      <c r="AO29" s="144"/>
      <c r="AP29" s="144"/>
      <c r="AQ29" s="144"/>
      <c r="AR29" s="144"/>
      <c r="AS29" s="144"/>
      <c r="AT29" s="144"/>
      <c r="AU29" s="144"/>
      <c r="AV29" s="144"/>
      <c r="AW29" s="144"/>
      <c r="AX29" s="144"/>
      <c r="AY29" s="144"/>
      <c r="AZ29" s="144"/>
      <c r="BA29" s="144"/>
      <c r="BB29" s="144"/>
      <c r="BC29" s="144"/>
      <c r="BD29" s="144"/>
      <c r="BE29" s="144"/>
      <c r="BF29" s="144"/>
      <c r="BG29" s="144"/>
      <c r="BH29" s="144"/>
      <c r="BI29" s="144"/>
      <c r="BJ29" s="144"/>
      <c r="BK29" s="144"/>
      <c r="BL29" s="144"/>
      <c r="BM29" s="144"/>
      <c r="BN29" s="144"/>
      <c r="BO29" s="144"/>
      <c r="BP29" s="144"/>
      <c r="BQ29" s="144"/>
      <c r="BR29" s="144"/>
      <c r="BS29" s="144"/>
      <c r="BT29" s="144"/>
      <c r="BU29" s="144"/>
      <c r="BV29" s="144"/>
      <c r="BW29" s="144"/>
      <c r="BX29" s="144"/>
      <c r="BY29" s="144"/>
      <c r="BZ29" s="144"/>
      <c r="CA29" s="144"/>
      <c r="CB29" s="144"/>
      <c r="CC29" s="144"/>
      <c r="CD29" s="144"/>
      <c r="CE29" s="144"/>
      <c r="CF29" s="144"/>
      <c r="CG29" s="144"/>
      <c r="CH29" s="144"/>
      <c r="CI29" s="144"/>
      <c r="CJ29" s="144"/>
      <c r="CK29" s="144"/>
      <c r="CL29" s="144"/>
      <c r="CM29" s="144"/>
      <c r="CN29" s="144"/>
      <c r="CO29" s="144"/>
      <c r="CP29" s="144"/>
      <c r="CQ29" s="144"/>
      <c r="CR29" s="144"/>
      <c r="CS29" s="144"/>
      <c r="CT29" s="144"/>
      <c r="CU29" s="144"/>
      <c r="CV29" s="144"/>
      <c r="CW29" s="144"/>
      <c r="CX29" s="144"/>
      <c r="CY29" s="144"/>
      <c r="CZ29" s="144"/>
      <c r="DA29" s="144"/>
      <c r="DB29" s="144"/>
      <c r="DC29" s="144"/>
      <c r="DD29" s="144"/>
      <c r="DE29" s="144"/>
      <c r="DF29" s="144"/>
      <c r="DG29" s="144"/>
      <c r="DH29" s="144"/>
      <c r="DI29" s="144"/>
      <c r="DJ29" s="144"/>
      <c r="DK29" s="144"/>
      <c r="DL29" s="144"/>
      <c r="DM29" s="144"/>
      <c r="DN29" s="144"/>
      <c r="DO29" s="144"/>
      <c r="DP29" s="144"/>
      <c r="DQ29" s="144"/>
      <c r="DR29" s="144"/>
      <c r="DS29" s="144"/>
      <c r="DT29" s="144"/>
      <c r="DU29" s="144"/>
      <c r="DV29" s="144"/>
      <c r="DW29" s="144"/>
      <c r="DX29" s="144"/>
      <c r="DY29" s="144"/>
      <c r="DZ29" s="144"/>
      <c r="EA29" s="144"/>
      <c r="EB29" s="144"/>
      <c r="EC29" s="144"/>
      <c r="ED29" s="144"/>
      <c r="EE29" s="144"/>
      <c r="EF29" s="144"/>
      <c r="EG29" s="144"/>
      <c r="EH29" s="144"/>
      <c r="EI29" s="144"/>
      <c r="EJ29" s="144"/>
      <c r="EK29" s="144"/>
      <c r="EL29" s="144"/>
      <c r="EM29" s="144"/>
      <c r="EN29" s="144"/>
      <c r="EO29" s="144"/>
      <c r="EP29" s="144"/>
      <c r="EQ29" s="144"/>
      <c r="ER29" s="144"/>
      <c r="ES29" s="144"/>
      <c r="ET29" s="144"/>
      <c r="EU29" s="144"/>
      <c r="EV29" s="144"/>
      <c r="EW29" s="144"/>
      <c r="EX29" s="144"/>
      <c r="EY29" s="144"/>
      <c r="EZ29" s="144"/>
      <c r="FA29" s="144"/>
      <c r="FB29" s="144"/>
      <c r="FC29" s="144"/>
      <c r="FD29" s="144"/>
      <c r="FE29" s="144"/>
      <c r="FF29" s="144"/>
      <c r="FG29" s="144"/>
      <c r="FH29" s="144"/>
      <c r="FI29" s="144"/>
      <c r="FJ29" s="144"/>
      <c r="FK29" s="144"/>
      <c r="FL29" s="144"/>
      <c r="FM29" s="144"/>
      <c r="FN29" s="144"/>
      <c r="FO29" s="144"/>
      <c r="FP29" s="144"/>
      <c r="FQ29" s="144"/>
      <c r="FR29" s="144"/>
      <c r="FS29" s="144"/>
      <c r="FT29" s="144"/>
      <c r="FU29" s="144"/>
      <c r="FV29" s="144"/>
      <c r="FW29" s="144"/>
      <c r="FX29" s="144"/>
      <c r="FY29" s="144"/>
      <c r="FZ29" s="144"/>
      <c r="GA29" s="144"/>
      <c r="GB29" s="144"/>
      <c r="GC29" s="144"/>
      <c r="GD29" s="144"/>
      <c r="GE29" s="144"/>
      <c r="GF29" s="144"/>
      <c r="GG29" s="144"/>
      <c r="GH29" s="144"/>
      <c r="GI29" s="144"/>
      <c r="GJ29" s="144"/>
      <c r="GK29" s="144"/>
      <c r="GL29" s="144"/>
      <c r="GM29" s="144"/>
      <c r="GN29" s="144"/>
      <c r="GO29" s="144"/>
      <c r="GP29" s="144"/>
      <c r="GQ29" s="144"/>
      <c r="GR29" s="144"/>
      <c r="GS29" s="144"/>
      <c r="GT29" s="144"/>
      <c r="GU29" s="144"/>
      <c r="GV29" s="144"/>
      <c r="GW29" s="144"/>
      <c r="GX29" s="144"/>
      <c r="GY29" s="144"/>
      <c r="GZ29" s="144"/>
      <c r="HA29" s="144"/>
      <c r="HB29" s="144"/>
      <c r="HC29" s="144"/>
      <c r="HD29" s="144"/>
      <c r="HE29" s="144"/>
      <c r="HF29" s="144"/>
      <c r="HG29" s="144"/>
      <c r="HH29" s="144"/>
      <c r="HI29" s="144"/>
      <c r="HJ29" s="144"/>
      <c r="HK29" s="144"/>
      <c r="HL29" s="144"/>
      <c r="HM29" s="144"/>
      <c r="HN29" s="144"/>
      <c r="HO29" s="144"/>
      <c r="HP29" s="144"/>
      <c r="HQ29" s="144"/>
      <c r="HR29" s="144"/>
      <c r="HS29" s="144"/>
      <c r="HT29" s="144"/>
      <c r="HU29" s="144"/>
      <c r="HV29" s="144"/>
      <c r="HW29" s="144"/>
      <c r="HX29" s="144"/>
      <c r="HY29" s="144"/>
      <c r="HZ29" s="144"/>
      <c r="IA29" s="144"/>
      <c r="IB29" s="144"/>
      <c r="IC29" s="144"/>
      <c r="ID29" s="144"/>
      <c r="IE29" s="144"/>
      <c r="IF29" s="144"/>
      <c r="IG29" s="144"/>
      <c r="IH29" s="144"/>
      <c r="II29" s="144"/>
      <c r="IJ29" s="144"/>
      <c r="IK29" s="144"/>
      <c r="IL29" s="144"/>
      <c r="IM29" s="144"/>
      <c r="IN29" s="144"/>
      <c r="IO29" s="144"/>
      <c r="IP29" s="144"/>
      <c r="IQ29" s="144"/>
      <c r="IR29" s="144"/>
      <c r="IS29" s="144"/>
      <c r="IT29" s="144"/>
      <c r="IU29" s="144"/>
      <c r="IV29" s="144"/>
    </row>
    <row r="30" spans="1:256" ht="12.75" customHeight="1" x14ac:dyDescent="0.2">
      <c r="A30" s="145"/>
      <c r="B30" s="146"/>
      <c r="C30" s="147"/>
      <c r="D30" s="148"/>
      <c r="E30" s="145"/>
      <c r="F30" s="148"/>
      <c r="G30" s="149"/>
      <c r="H30" s="150"/>
      <c r="I30" s="151"/>
      <c r="J30" s="145"/>
      <c r="K30" s="145"/>
      <c r="L30" s="145"/>
      <c r="M30" s="145"/>
      <c r="N30" s="152"/>
      <c r="O30" s="144"/>
      <c r="P30" s="144"/>
      <c r="Q30" s="144"/>
      <c r="R30" s="144"/>
      <c r="S30" s="144"/>
      <c r="T30" s="144"/>
      <c r="U30" s="144"/>
      <c r="V30" s="144"/>
      <c r="W30" s="144"/>
      <c r="X30" s="144"/>
      <c r="Y30" s="144"/>
      <c r="Z30" s="144"/>
      <c r="AA30" s="144"/>
      <c r="AB30" s="144"/>
      <c r="AC30" s="144"/>
      <c r="AD30" s="144"/>
      <c r="AE30" s="144"/>
      <c r="AF30" s="144"/>
      <c r="AG30" s="144"/>
      <c r="AH30" s="144"/>
      <c r="AI30" s="144"/>
      <c r="AJ30" s="144"/>
      <c r="AK30" s="144"/>
      <c r="AL30" s="144"/>
      <c r="AM30" s="144"/>
      <c r="AN30" s="144"/>
      <c r="AO30" s="144"/>
      <c r="AP30" s="144"/>
      <c r="AQ30" s="144"/>
      <c r="AR30" s="144"/>
      <c r="AS30" s="144"/>
      <c r="AT30" s="144"/>
      <c r="AU30" s="144"/>
      <c r="AV30" s="144"/>
      <c r="AW30" s="144"/>
      <c r="AX30" s="144"/>
      <c r="AY30" s="144"/>
      <c r="AZ30" s="144"/>
      <c r="BA30" s="144"/>
      <c r="BB30" s="144"/>
      <c r="BC30" s="144"/>
      <c r="BD30" s="144"/>
      <c r="BE30" s="144"/>
      <c r="BF30" s="144"/>
      <c r="BG30" s="144"/>
      <c r="BH30" s="144"/>
      <c r="BI30" s="144"/>
      <c r="BJ30" s="144"/>
      <c r="BK30" s="144"/>
      <c r="BL30" s="144"/>
      <c r="BM30" s="144"/>
      <c r="BN30" s="144"/>
      <c r="BO30" s="144"/>
      <c r="BP30" s="144"/>
      <c r="BQ30" s="144"/>
      <c r="BR30" s="144"/>
      <c r="BS30" s="144"/>
      <c r="BT30" s="144"/>
      <c r="BU30" s="144"/>
      <c r="BV30" s="144"/>
      <c r="BW30" s="144"/>
      <c r="BX30" s="144"/>
      <c r="BY30" s="144"/>
      <c r="BZ30" s="144"/>
      <c r="CA30" s="144"/>
      <c r="CB30" s="144"/>
      <c r="CC30" s="144"/>
      <c r="CD30" s="144"/>
      <c r="CE30" s="144"/>
      <c r="CF30" s="144"/>
      <c r="CG30" s="144"/>
      <c r="CH30" s="144"/>
      <c r="CI30" s="144"/>
      <c r="CJ30" s="144"/>
      <c r="CK30" s="144"/>
      <c r="CL30" s="144"/>
      <c r="CM30" s="144"/>
      <c r="CN30" s="144"/>
      <c r="CO30" s="144"/>
      <c r="CP30" s="144"/>
      <c r="CQ30" s="144"/>
      <c r="CR30" s="144"/>
      <c r="CS30" s="144"/>
      <c r="CT30" s="144"/>
      <c r="CU30" s="144"/>
      <c r="CV30" s="144"/>
      <c r="CW30" s="144"/>
      <c r="CX30" s="144"/>
      <c r="CY30" s="144"/>
      <c r="CZ30" s="144"/>
      <c r="DA30" s="144"/>
      <c r="DB30" s="144"/>
      <c r="DC30" s="144"/>
      <c r="DD30" s="144"/>
      <c r="DE30" s="144"/>
      <c r="DF30" s="144"/>
      <c r="DG30" s="144"/>
      <c r="DH30" s="144"/>
      <c r="DI30" s="144"/>
      <c r="DJ30" s="144"/>
      <c r="DK30" s="144"/>
      <c r="DL30" s="144"/>
      <c r="DM30" s="144"/>
      <c r="DN30" s="144"/>
      <c r="DO30" s="144"/>
      <c r="DP30" s="144"/>
      <c r="DQ30" s="144"/>
      <c r="DR30" s="144"/>
      <c r="DS30" s="144"/>
      <c r="DT30" s="144"/>
      <c r="DU30" s="144"/>
      <c r="DV30" s="144"/>
      <c r="DW30" s="144"/>
      <c r="DX30" s="144"/>
      <c r="DY30" s="144"/>
      <c r="DZ30" s="144"/>
      <c r="EA30" s="144"/>
      <c r="EB30" s="144"/>
      <c r="EC30" s="144"/>
      <c r="ED30" s="144"/>
      <c r="EE30" s="144"/>
      <c r="EF30" s="144"/>
      <c r="EG30" s="144"/>
      <c r="EH30" s="144"/>
      <c r="EI30" s="144"/>
      <c r="EJ30" s="144"/>
      <c r="EK30" s="144"/>
      <c r="EL30" s="144"/>
      <c r="EM30" s="144"/>
      <c r="EN30" s="144"/>
      <c r="EO30" s="144"/>
      <c r="EP30" s="144"/>
      <c r="EQ30" s="144"/>
      <c r="ER30" s="144"/>
      <c r="ES30" s="144"/>
      <c r="ET30" s="144"/>
      <c r="EU30" s="144"/>
      <c r="EV30" s="144"/>
      <c r="EW30" s="144"/>
      <c r="EX30" s="144"/>
      <c r="EY30" s="144"/>
      <c r="EZ30" s="144"/>
      <c r="FA30" s="144"/>
      <c r="FB30" s="144"/>
      <c r="FC30" s="144"/>
      <c r="FD30" s="144"/>
      <c r="FE30" s="144"/>
      <c r="FF30" s="144"/>
      <c r="FG30" s="144"/>
      <c r="FH30" s="144"/>
      <c r="FI30" s="144"/>
      <c r="FJ30" s="144"/>
      <c r="FK30" s="144"/>
      <c r="FL30" s="144"/>
      <c r="FM30" s="144"/>
      <c r="FN30" s="144"/>
      <c r="FO30" s="144"/>
      <c r="FP30" s="144"/>
      <c r="FQ30" s="144"/>
      <c r="FR30" s="144"/>
      <c r="FS30" s="144"/>
      <c r="FT30" s="144"/>
      <c r="FU30" s="144"/>
      <c r="FV30" s="144"/>
      <c r="FW30" s="144"/>
      <c r="FX30" s="144"/>
      <c r="FY30" s="144"/>
      <c r="FZ30" s="144"/>
      <c r="GA30" s="144"/>
      <c r="GB30" s="144"/>
      <c r="GC30" s="144"/>
      <c r="GD30" s="144"/>
      <c r="GE30" s="144"/>
      <c r="GF30" s="144"/>
      <c r="GG30" s="144"/>
      <c r="GH30" s="144"/>
      <c r="GI30" s="144"/>
      <c r="GJ30" s="144"/>
      <c r="GK30" s="144"/>
      <c r="GL30" s="144"/>
      <c r="GM30" s="144"/>
      <c r="GN30" s="144"/>
      <c r="GO30" s="144"/>
      <c r="GP30" s="144"/>
      <c r="GQ30" s="144"/>
      <c r="GR30" s="144"/>
      <c r="GS30" s="144"/>
      <c r="GT30" s="144"/>
      <c r="GU30" s="144"/>
      <c r="GV30" s="144"/>
      <c r="GW30" s="144"/>
      <c r="GX30" s="144"/>
      <c r="GY30" s="144"/>
      <c r="GZ30" s="144"/>
      <c r="HA30" s="144"/>
      <c r="HB30" s="144"/>
      <c r="HC30" s="144"/>
      <c r="HD30" s="144"/>
      <c r="HE30" s="144"/>
      <c r="HF30" s="144"/>
      <c r="HG30" s="144"/>
      <c r="HH30" s="144"/>
      <c r="HI30" s="144"/>
      <c r="HJ30" s="144"/>
      <c r="HK30" s="144"/>
      <c r="HL30" s="144"/>
      <c r="HM30" s="144"/>
      <c r="HN30" s="144"/>
      <c r="HO30" s="144"/>
      <c r="HP30" s="144"/>
      <c r="HQ30" s="144"/>
      <c r="HR30" s="144"/>
      <c r="HS30" s="144"/>
      <c r="HT30" s="144"/>
      <c r="HU30" s="144"/>
      <c r="HV30" s="144"/>
      <c r="HW30" s="144"/>
      <c r="HX30" s="144"/>
      <c r="HY30" s="144"/>
      <c r="HZ30" s="144"/>
      <c r="IA30" s="144"/>
      <c r="IB30" s="144"/>
      <c r="IC30" s="144"/>
      <c r="ID30" s="144"/>
      <c r="IE30" s="144"/>
      <c r="IF30" s="144"/>
      <c r="IG30" s="144"/>
      <c r="IH30" s="144"/>
      <c r="II30" s="144"/>
      <c r="IJ30" s="144"/>
      <c r="IK30" s="144"/>
      <c r="IL30" s="144"/>
      <c r="IM30" s="144"/>
      <c r="IN30" s="144"/>
      <c r="IO30" s="144"/>
      <c r="IP30" s="144"/>
      <c r="IQ30" s="144"/>
      <c r="IR30" s="144"/>
      <c r="IS30" s="144"/>
      <c r="IT30" s="144"/>
      <c r="IU30" s="144"/>
      <c r="IV30" s="144"/>
    </row>
    <row r="31" spans="1:256" ht="12.75" customHeight="1" x14ac:dyDescent="0.2">
      <c r="A31" s="153"/>
      <c r="B31" s="154"/>
      <c r="C31" s="155"/>
      <c r="D31" s="156"/>
      <c r="E31" s="157"/>
      <c r="F31" s="158"/>
      <c r="G31" s="157"/>
      <c r="H31" s="157"/>
      <c r="I31" s="159"/>
      <c r="J31" s="157"/>
      <c r="K31" s="157"/>
      <c r="L31" s="157"/>
      <c r="M31" s="160"/>
      <c r="N31" s="157"/>
      <c r="O31" s="161"/>
      <c r="P31" s="161"/>
      <c r="Q31" s="161"/>
      <c r="R31" s="161"/>
      <c r="S31" s="161"/>
      <c r="T31" s="161"/>
      <c r="U31" s="161"/>
      <c r="V31" s="161"/>
      <c r="W31" s="161"/>
      <c r="X31" s="161"/>
      <c r="Y31" s="161"/>
      <c r="Z31" s="161"/>
      <c r="AA31" s="161"/>
      <c r="AB31" s="161"/>
      <c r="AC31" s="161"/>
      <c r="AD31" s="161"/>
      <c r="AE31" s="161"/>
      <c r="AF31" s="161"/>
      <c r="AG31" s="161"/>
      <c r="AH31" s="161"/>
      <c r="AI31" s="161"/>
      <c r="AJ31" s="161"/>
      <c r="AK31" s="161"/>
      <c r="AL31" s="161"/>
      <c r="AM31" s="161"/>
      <c r="AN31" s="161"/>
      <c r="AO31" s="161"/>
      <c r="AP31" s="161"/>
      <c r="AQ31" s="161"/>
      <c r="AR31" s="161"/>
      <c r="AS31" s="161"/>
      <c r="AT31" s="161"/>
      <c r="AU31" s="161"/>
      <c r="AV31" s="161"/>
      <c r="AW31" s="161"/>
      <c r="AX31" s="161"/>
      <c r="AY31" s="161"/>
      <c r="AZ31" s="161"/>
      <c r="BA31" s="161"/>
      <c r="BB31" s="161"/>
      <c r="BC31" s="161"/>
      <c r="BD31" s="161"/>
      <c r="BE31" s="161"/>
      <c r="BF31" s="161"/>
      <c r="BG31" s="161"/>
      <c r="BH31" s="161"/>
      <c r="BI31" s="161"/>
      <c r="BJ31" s="161"/>
      <c r="BK31" s="161"/>
      <c r="BL31" s="161"/>
      <c r="BM31" s="161"/>
      <c r="BN31" s="161"/>
      <c r="BO31" s="161"/>
      <c r="BP31" s="161"/>
      <c r="BQ31" s="161"/>
      <c r="BR31" s="161"/>
      <c r="BS31" s="161"/>
      <c r="BT31" s="161"/>
      <c r="BU31" s="161"/>
      <c r="BV31" s="161"/>
      <c r="BW31" s="161"/>
      <c r="BX31" s="161"/>
      <c r="BY31" s="161"/>
      <c r="BZ31" s="161"/>
      <c r="CA31" s="161"/>
      <c r="CB31" s="161"/>
      <c r="CC31" s="161"/>
      <c r="CD31" s="161"/>
      <c r="CE31" s="161"/>
      <c r="CF31" s="161"/>
      <c r="CG31" s="161"/>
      <c r="CH31" s="161"/>
      <c r="CI31" s="161"/>
      <c r="CJ31" s="161"/>
      <c r="CK31" s="161"/>
      <c r="CL31" s="161"/>
      <c r="CM31" s="161"/>
      <c r="CN31" s="161"/>
      <c r="CO31" s="161"/>
      <c r="CP31" s="161"/>
      <c r="CQ31" s="161"/>
      <c r="CR31" s="161"/>
      <c r="CS31" s="161"/>
      <c r="CT31" s="161"/>
      <c r="CU31" s="161"/>
      <c r="CV31" s="161"/>
      <c r="CW31" s="161"/>
      <c r="CX31" s="161"/>
      <c r="CY31" s="161"/>
      <c r="CZ31" s="161"/>
      <c r="DA31" s="161"/>
      <c r="DB31" s="161"/>
      <c r="DC31" s="161"/>
      <c r="DD31" s="161"/>
      <c r="DE31" s="161"/>
      <c r="DF31" s="161"/>
      <c r="DG31" s="161"/>
      <c r="DH31" s="161"/>
      <c r="DI31" s="161"/>
      <c r="DJ31" s="161"/>
      <c r="DK31" s="161"/>
      <c r="DL31" s="161"/>
      <c r="DM31" s="161"/>
      <c r="DN31" s="161"/>
      <c r="DO31" s="161"/>
      <c r="DP31" s="161"/>
      <c r="DQ31" s="161"/>
      <c r="DR31" s="161"/>
      <c r="DS31" s="161"/>
      <c r="DT31" s="161"/>
      <c r="DU31" s="161"/>
      <c r="DV31" s="161"/>
      <c r="DW31" s="161"/>
      <c r="DX31" s="161"/>
      <c r="DY31" s="161"/>
      <c r="DZ31" s="161"/>
      <c r="EA31" s="161"/>
      <c r="EB31" s="161"/>
      <c r="EC31" s="161"/>
      <c r="ED31" s="161"/>
      <c r="EE31" s="161"/>
      <c r="EF31" s="161"/>
      <c r="EG31" s="161"/>
      <c r="EH31" s="161"/>
      <c r="EI31" s="161"/>
      <c r="EJ31" s="161"/>
      <c r="EK31" s="161"/>
      <c r="EL31" s="161"/>
      <c r="EM31" s="161"/>
      <c r="EN31" s="161"/>
      <c r="EO31" s="161"/>
      <c r="EP31" s="161"/>
      <c r="EQ31" s="161"/>
      <c r="ER31" s="161"/>
      <c r="ES31" s="161"/>
      <c r="ET31" s="161"/>
      <c r="EU31" s="161"/>
      <c r="EV31" s="161"/>
      <c r="EW31" s="161"/>
      <c r="EX31" s="161"/>
      <c r="EY31" s="161"/>
      <c r="EZ31" s="161"/>
      <c r="FA31" s="161"/>
      <c r="FB31" s="161"/>
      <c r="FC31" s="161"/>
      <c r="FD31" s="161"/>
      <c r="FE31" s="161"/>
      <c r="FF31" s="161"/>
      <c r="FG31" s="161"/>
      <c r="FH31" s="161"/>
      <c r="FI31" s="161"/>
      <c r="FJ31" s="161"/>
      <c r="FK31" s="161"/>
      <c r="FL31" s="161"/>
      <c r="FM31" s="161"/>
      <c r="FN31" s="161"/>
      <c r="FO31" s="161"/>
      <c r="FP31" s="161"/>
      <c r="FQ31" s="161"/>
      <c r="FR31" s="161"/>
      <c r="FS31" s="161"/>
      <c r="FT31" s="161"/>
      <c r="FU31" s="161"/>
      <c r="FV31" s="161"/>
      <c r="FW31" s="161"/>
      <c r="FX31" s="161"/>
      <c r="FY31" s="161"/>
      <c r="FZ31" s="161"/>
      <c r="GA31" s="161"/>
      <c r="GB31" s="161"/>
      <c r="GC31" s="161"/>
      <c r="GD31" s="161"/>
      <c r="GE31" s="161"/>
      <c r="GF31" s="161"/>
      <c r="GG31" s="161"/>
      <c r="GH31" s="161"/>
      <c r="GI31" s="161"/>
      <c r="GJ31" s="161"/>
      <c r="GK31" s="161"/>
      <c r="GL31" s="161"/>
      <c r="GM31" s="161"/>
      <c r="GN31" s="161"/>
      <c r="GO31" s="161"/>
      <c r="GP31" s="161"/>
      <c r="GQ31" s="161"/>
      <c r="GR31" s="161"/>
      <c r="GS31" s="161"/>
      <c r="GT31" s="161"/>
      <c r="GU31" s="161"/>
      <c r="GV31" s="161"/>
      <c r="GW31" s="161"/>
      <c r="GX31" s="161"/>
      <c r="GY31" s="161"/>
      <c r="GZ31" s="161"/>
      <c r="HA31" s="161"/>
      <c r="HB31" s="161"/>
      <c r="HC31" s="161"/>
      <c r="HD31" s="161"/>
      <c r="HE31" s="161"/>
      <c r="HF31" s="161"/>
      <c r="HG31" s="161"/>
      <c r="HH31" s="161"/>
      <c r="HI31" s="161"/>
      <c r="HJ31" s="161"/>
      <c r="HK31" s="161"/>
      <c r="HL31" s="161"/>
      <c r="HM31" s="161"/>
      <c r="HN31" s="161"/>
      <c r="HO31" s="161"/>
      <c r="HP31" s="161"/>
      <c r="HQ31" s="161"/>
      <c r="HR31" s="161"/>
      <c r="HS31" s="161"/>
      <c r="HT31" s="161"/>
      <c r="HU31" s="161"/>
      <c r="HV31" s="161"/>
      <c r="HW31" s="161"/>
      <c r="HX31" s="161"/>
      <c r="HY31" s="161"/>
      <c r="HZ31" s="161"/>
      <c r="IA31" s="161"/>
      <c r="IB31" s="161"/>
      <c r="IC31" s="161"/>
      <c r="ID31" s="161"/>
      <c r="IE31" s="161"/>
      <c r="IF31" s="161"/>
      <c r="IG31" s="161"/>
      <c r="IH31" s="161"/>
      <c r="II31" s="161"/>
      <c r="IJ31" s="161"/>
      <c r="IK31" s="161"/>
      <c r="IL31" s="161"/>
      <c r="IM31" s="161"/>
      <c r="IN31" s="161"/>
      <c r="IO31" s="161"/>
      <c r="IP31" s="161"/>
      <c r="IQ31" s="161"/>
      <c r="IR31" s="161"/>
      <c r="IS31" s="161"/>
      <c r="IT31" s="161"/>
      <c r="IU31" s="161"/>
      <c r="IV31" s="161"/>
    </row>
    <row r="32" spans="1:256" ht="12.75" customHeight="1" x14ac:dyDescent="0.2">
      <c r="A32" s="153"/>
      <c r="B32" s="154"/>
      <c r="C32" s="162"/>
      <c r="D32" s="156"/>
      <c r="E32" s="157"/>
      <c r="F32" s="160"/>
      <c r="G32" s="157"/>
      <c r="H32" s="157"/>
      <c r="I32" s="157"/>
      <c r="J32" s="157"/>
      <c r="K32" s="157"/>
      <c r="L32" s="157"/>
      <c r="M32" s="160"/>
      <c r="N32" s="157"/>
      <c r="O32" s="161"/>
      <c r="P32" s="161"/>
      <c r="Q32" s="161"/>
      <c r="R32" s="161"/>
      <c r="S32" s="161"/>
      <c r="T32" s="161"/>
      <c r="U32" s="161"/>
      <c r="V32" s="161"/>
      <c r="W32" s="161"/>
      <c r="X32" s="161"/>
      <c r="Y32" s="161"/>
      <c r="Z32" s="161"/>
      <c r="AA32" s="161"/>
      <c r="AB32" s="161"/>
      <c r="AC32" s="161"/>
      <c r="AD32" s="161"/>
      <c r="AE32" s="161"/>
      <c r="AF32" s="161"/>
      <c r="AG32" s="161"/>
      <c r="AH32" s="161"/>
      <c r="AI32" s="161"/>
      <c r="AJ32" s="161"/>
      <c r="AK32" s="161"/>
      <c r="AL32" s="161"/>
      <c r="AM32" s="161"/>
      <c r="AN32" s="161"/>
      <c r="AO32" s="161"/>
      <c r="AP32" s="161"/>
      <c r="AQ32" s="161"/>
      <c r="AR32" s="161"/>
      <c r="AS32" s="161"/>
      <c r="AT32" s="161"/>
      <c r="AU32" s="161"/>
      <c r="AV32" s="161"/>
      <c r="AW32" s="161"/>
      <c r="AX32" s="161"/>
      <c r="AY32" s="161"/>
      <c r="AZ32" s="161"/>
      <c r="BA32" s="161"/>
      <c r="BB32" s="161"/>
      <c r="BC32" s="161"/>
      <c r="BD32" s="161"/>
      <c r="BE32" s="161"/>
      <c r="BF32" s="161"/>
      <c r="BG32" s="161"/>
      <c r="BH32" s="161"/>
      <c r="BI32" s="161"/>
      <c r="BJ32" s="161"/>
      <c r="BK32" s="161"/>
      <c r="BL32" s="161"/>
      <c r="BM32" s="161"/>
      <c r="BN32" s="161"/>
      <c r="BO32" s="161"/>
      <c r="BP32" s="161"/>
      <c r="BQ32" s="161"/>
      <c r="BR32" s="161"/>
      <c r="BS32" s="161"/>
      <c r="BT32" s="161"/>
      <c r="BU32" s="161"/>
      <c r="BV32" s="161"/>
      <c r="BW32" s="161"/>
      <c r="BX32" s="161"/>
      <c r="BY32" s="161"/>
      <c r="BZ32" s="161"/>
      <c r="CA32" s="161"/>
      <c r="CB32" s="161"/>
      <c r="CC32" s="161"/>
      <c r="CD32" s="161"/>
      <c r="CE32" s="161"/>
      <c r="CF32" s="161"/>
      <c r="CG32" s="161"/>
      <c r="CH32" s="161"/>
      <c r="CI32" s="161"/>
      <c r="CJ32" s="161"/>
      <c r="CK32" s="161"/>
      <c r="CL32" s="161"/>
      <c r="CM32" s="161"/>
      <c r="CN32" s="161"/>
      <c r="CO32" s="161"/>
      <c r="CP32" s="161"/>
      <c r="CQ32" s="161"/>
      <c r="CR32" s="161"/>
      <c r="CS32" s="161"/>
      <c r="CT32" s="161"/>
      <c r="CU32" s="161"/>
      <c r="CV32" s="161"/>
      <c r="CW32" s="161"/>
      <c r="CX32" s="161"/>
      <c r="CY32" s="161"/>
      <c r="CZ32" s="161"/>
      <c r="DA32" s="161"/>
      <c r="DB32" s="161"/>
      <c r="DC32" s="161"/>
      <c r="DD32" s="161"/>
      <c r="DE32" s="161"/>
      <c r="DF32" s="161"/>
      <c r="DG32" s="161"/>
      <c r="DH32" s="161"/>
      <c r="DI32" s="161"/>
      <c r="DJ32" s="161"/>
      <c r="DK32" s="161"/>
      <c r="DL32" s="161"/>
      <c r="DM32" s="161"/>
      <c r="DN32" s="161"/>
      <c r="DO32" s="161"/>
      <c r="DP32" s="161"/>
      <c r="DQ32" s="161"/>
      <c r="DR32" s="161"/>
      <c r="DS32" s="161"/>
      <c r="DT32" s="161"/>
      <c r="DU32" s="161"/>
      <c r="DV32" s="161"/>
      <c r="DW32" s="161"/>
      <c r="DX32" s="161"/>
      <c r="DY32" s="161"/>
      <c r="DZ32" s="161"/>
      <c r="EA32" s="161"/>
      <c r="EB32" s="161"/>
      <c r="EC32" s="161"/>
      <c r="ED32" s="161"/>
      <c r="EE32" s="161"/>
      <c r="EF32" s="161"/>
      <c r="EG32" s="161"/>
      <c r="EH32" s="161"/>
      <c r="EI32" s="161"/>
      <c r="EJ32" s="161"/>
      <c r="EK32" s="161"/>
      <c r="EL32" s="161"/>
      <c r="EM32" s="161"/>
      <c r="EN32" s="161"/>
      <c r="EO32" s="161"/>
      <c r="EP32" s="161"/>
      <c r="EQ32" s="161"/>
      <c r="ER32" s="161"/>
      <c r="ES32" s="161"/>
      <c r="ET32" s="161"/>
      <c r="EU32" s="161"/>
      <c r="EV32" s="161"/>
      <c r="EW32" s="161"/>
      <c r="EX32" s="161"/>
      <c r="EY32" s="161"/>
      <c r="EZ32" s="161"/>
      <c r="FA32" s="161"/>
      <c r="FB32" s="161"/>
      <c r="FC32" s="161"/>
      <c r="FD32" s="161"/>
      <c r="FE32" s="161"/>
      <c r="FF32" s="161"/>
      <c r="FG32" s="161"/>
      <c r="FH32" s="161"/>
      <c r="FI32" s="161"/>
      <c r="FJ32" s="161"/>
      <c r="FK32" s="161"/>
      <c r="FL32" s="161"/>
      <c r="FM32" s="161"/>
      <c r="FN32" s="161"/>
      <c r="FO32" s="161"/>
      <c r="FP32" s="161"/>
      <c r="FQ32" s="161"/>
      <c r="FR32" s="161"/>
      <c r="FS32" s="161"/>
      <c r="FT32" s="161"/>
      <c r="FU32" s="161"/>
      <c r="FV32" s="161"/>
      <c r="FW32" s="161"/>
      <c r="FX32" s="161"/>
      <c r="FY32" s="161"/>
      <c r="FZ32" s="161"/>
      <c r="GA32" s="161"/>
      <c r="GB32" s="161"/>
      <c r="GC32" s="161"/>
      <c r="GD32" s="161"/>
      <c r="GE32" s="161"/>
      <c r="GF32" s="161"/>
      <c r="GG32" s="161"/>
      <c r="GH32" s="161"/>
      <c r="GI32" s="161"/>
      <c r="GJ32" s="161"/>
      <c r="GK32" s="161"/>
      <c r="GL32" s="161"/>
      <c r="GM32" s="161"/>
      <c r="GN32" s="161"/>
      <c r="GO32" s="161"/>
      <c r="GP32" s="161"/>
      <c r="GQ32" s="161"/>
      <c r="GR32" s="161"/>
      <c r="GS32" s="161"/>
      <c r="GT32" s="161"/>
      <c r="GU32" s="161"/>
      <c r="GV32" s="161"/>
      <c r="GW32" s="161"/>
      <c r="GX32" s="161"/>
      <c r="GY32" s="161"/>
      <c r="GZ32" s="161"/>
      <c r="HA32" s="161"/>
      <c r="HB32" s="161"/>
      <c r="HC32" s="161"/>
      <c r="HD32" s="161"/>
      <c r="HE32" s="161"/>
      <c r="HF32" s="161"/>
      <c r="HG32" s="161"/>
      <c r="HH32" s="161"/>
      <c r="HI32" s="161"/>
      <c r="HJ32" s="161"/>
      <c r="HK32" s="161"/>
      <c r="HL32" s="161"/>
      <c r="HM32" s="161"/>
      <c r="HN32" s="161"/>
      <c r="HO32" s="161"/>
      <c r="HP32" s="161"/>
      <c r="HQ32" s="161"/>
      <c r="HR32" s="161"/>
      <c r="HS32" s="161"/>
      <c r="HT32" s="161"/>
      <c r="HU32" s="161"/>
      <c r="HV32" s="161"/>
      <c r="HW32" s="161"/>
      <c r="HX32" s="161"/>
      <c r="HY32" s="161"/>
      <c r="HZ32" s="161"/>
      <c r="IA32" s="161"/>
      <c r="IB32" s="161"/>
      <c r="IC32" s="161"/>
      <c r="ID32" s="161"/>
      <c r="IE32" s="161"/>
      <c r="IF32" s="161"/>
      <c r="IG32" s="161"/>
      <c r="IH32" s="161"/>
      <c r="II32" s="161"/>
      <c r="IJ32" s="161"/>
      <c r="IK32" s="161"/>
      <c r="IL32" s="161"/>
      <c r="IM32" s="161"/>
      <c r="IN32" s="161"/>
      <c r="IO32" s="161"/>
      <c r="IP32" s="161"/>
      <c r="IQ32" s="161"/>
      <c r="IR32" s="161"/>
      <c r="IS32" s="161"/>
      <c r="IT32" s="161"/>
      <c r="IU32" s="161"/>
      <c r="IV32" s="161"/>
    </row>
    <row r="33" spans="2:14" ht="12.75" customHeight="1" x14ac:dyDescent="0.2">
      <c r="B33" s="163" t="s">
        <v>136</v>
      </c>
      <c r="C33" s="164"/>
      <c r="D33" s="164"/>
      <c r="E33" s="165"/>
      <c r="F33" s="166" t="s">
        <v>137</v>
      </c>
      <c r="G33" s="164"/>
      <c r="H33" s="165"/>
      <c r="I33" s="165"/>
      <c r="J33" s="167"/>
      <c r="K33" s="168"/>
      <c r="L33" s="157"/>
      <c r="M33" s="160"/>
      <c r="N33" s="157"/>
    </row>
    <row r="34" spans="2:14" ht="12.75" customHeight="1" x14ac:dyDescent="0.2">
      <c r="B34" s="163"/>
      <c r="C34" s="164"/>
      <c r="D34" s="164"/>
      <c r="E34" s="164"/>
      <c r="F34" s="166"/>
      <c r="G34" s="164"/>
      <c r="H34" s="165"/>
      <c r="I34" s="165"/>
      <c r="J34" s="167"/>
      <c r="K34" s="168"/>
      <c r="N34" s="169"/>
    </row>
    <row r="35" spans="2:14" ht="12.75" customHeight="1" x14ac:dyDescent="0.2">
      <c r="B35" s="165" t="s">
        <v>138</v>
      </c>
      <c r="C35" s="164"/>
      <c r="D35" s="164"/>
      <c r="E35" s="165"/>
      <c r="F35" s="170" t="s">
        <v>68</v>
      </c>
      <c r="G35" s="164"/>
      <c r="H35" s="171"/>
      <c r="I35" s="165"/>
      <c r="J35" s="167"/>
      <c r="K35" s="168"/>
      <c r="N35" s="172"/>
    </row>
    <row r="36" spans="2:14" ht="12.75" customHeight="1" x14ac:dyDescent="0.2">
      <c r="N36" s="172"/>
    </row>
    <row r="37" spans="2:14" ht="12.75" customHeight="1" x14ac:dyDescent="0.2">
      <c r="N37" s="172"/>
    </row>
    <row r="38" spans="2:14" ht="12.75" customHeight="1" x14ac:dyDescent="0.2">
      <c r="N38" s="172"/>
    </row>
    <row r="39" spans="2:14" ht="12.75" customHeight="1" x14ac:dyDescent="0.2">
      <c r="N39" s="173"/>
    </row>
    <row r="40" spans="2:14" ht="12.75" customHeight="1" x14ac:dyDescent="0.2">
      <c r="N40" s="173"/>
    </row>
    <row r="41" spans="2:14" ht="12.75" customHeight="1" x14ac:dyDescent="0.2">
      <c r="N41" s="173"/>
    </row>
    <row r="42" spans="2:14" ht="12.75" customHeight="1" x14ac:dyDescent="0.2">
      <c r="F42" s="99"/>
      <c r="G42" s="99"/>
      <c r="I42" s="99"/>
      <c r="N42" s="173"/>
    </row>
    <row r="43" spans="2:14" ht="12.75" customHeight="1" x14ac:dyDescent="0.2">
      <c r="F43" s="99"/>
      <c r="G43" s="99"/>
      <c r="I43" s="99"/>
      <c r="N43" s="173"/>
    </row>
    <row r="44" spans="2:14" ht="12.75" customHeight="1" x14ac:dyDescent="0.2">
      <c r="F44" s="99"/>
      <c r="G44" s="99"/>
      <c r="I44" s="99"/>
      <c r="N44" s="174"/>
    </row>
    <row r="45" spans="2:14" ht="12.75" customHeight="1" x14ac:dyDescent="0.2">
      <c r="F45" s="99"/>
      <c r="G45" s="99"/>
      <c r="I45" s="99"/>
      <c r="N45" s="174"/>
    </row>
    <row r="46" spans="2:14" ht="12.75" customHeight="1" x14ac:dyDescent="0.2">
      <c r="F46" s="99"/>
      <c r="G46" s="99"/>
      <c r="I46" s="99"/>
      <c r="N46" s="173"/>
    </row>
    <row r="47" spans="2:14" ht="12.75" customHeight="1" x14ac:dyDescent="0.2">
      <c r="F47" s="99"/>
      <c r="G47" s="99"/>
      <c r="I47" s="99"/>
      <c r="N47" s="173"/>
    </row>
    <row r="48" spans="2:14" ht="12.75" customHeight="1" x14ac:dyDescent="0.2">
      <c r="F48" s="99"/>
      <c r="G48" s="99"/>
      <c r="I48" s="99"/>
      <c r="N48" s="173"/>
    </row>
    <row r="49" spans="6:14" ht="12.75" customHeight="1" x14ac:dyDescent="0.2">
      <c r="F49" s="99"/>
      <c r="G49" s="99"/>
      <c r="I49" s="99"/>
      <c r="N49" s="173"/>
    </row>
    <row r="50" spans="6:14" ht="12.75" customHeight="1" x14ac:dyDescent="0.2">
      <c r="F50" s="99"/>
      <c r="G50" s="99"/>
      <c r="I50" s="99"/>
      <c r="N50" s="173"/>
    </row>
    <row r="51" spans="6:14" ht="12.75" customHeight="1" x14ac:dyDescent="0.2">
      <c r="F51" s="99"/>
      <c r="G51" s="99"/>
      <c r="I51" s="99"/>
      <c r="N51" s="173"/>
    </row>
    <row r="52" spans="6:14" ht="12.75" customHeight="1" x14ac:dyDescent="0.2">
      <c r="F52" s="99"/>
      <c r="G52" s="99"/>
      <c r="I52" s="99"/>
      <c r="N52" s="173"/>
    </row>
    <row r="53" spans="6:14" ht="12.75" customHeight="1" x14ac:dyDescent="0.2">
      <c r="F53" s="99"/>
      <c r="G53" s="99"/>
      <c r="I53" s="99"/>
      <c r="N53" s="173"/>
    </row>
    <row r="54" spans="6:14" ht="12.75" customHeight="1" x14ac:dyDescent="0.2">
      <c r="F54" s="99"/>
      <c r="G54" s="99"/>
      <c r="I54" s="99"/>
      <c r="N54" s="173"/>
    </row>
    <row r="55" spans="6:14" ht="12.75" customHeight="1" x14ac:dyDescent="0.2">
      <c r="F55" s="99"/>
      <c r="G55" s="99"/>
      <c r="I55" s="99"/>
      <c r="N55" s="173"/>
    </row>
    <row r="56" spans="6:14" ht="12.75" customHeight="1" x14ac:dyDescent="0.2">
      <c r="F56" s="99"/>
      <c r="G56" s="99"/>
      <c r="I56" s="99"/>
      <c r="N56" s="173"/>
    </row>
    <row r="57" spans="6:14" ht="12.75" customHeight="1" x14ac:dyDescent="0.2">
      <c r="F57" s="99"/>
      <c r="G57" s="99"/>
      <c r="I57" s="99"/>
      <c r="N57" s="173"/>
    </row>
    <row r="58" spans="6:14" ht="12.75" customHeight="1" x14ac:dyDescent="0.2">
      <c r="F58" s="99"/>
      <c r="G58" s="99"/>
      <c r="I58" s="99"/>
      <c r="N58" s="173"/>
    </row>
    <row r="59" spans="6:14" ht="12.75" customHeight="1" x14ac:dyDescent="0.2">
      <c r="F59" s="99"/>
      <c r="G59" s="99"/>
      <c r="I59" s="99"/>
      <c r="N59" s="173"/>
    </row>
    <row r="60" spans="6:14" ht="12.75" customHeight="1" x14ac:dyDescent="0.2">
      <c r="F60" s="99"/>
      <c r="G60" s="99"/>
      <c r="I60" s="99"/>
      <c r="N60" s="173"/>
    </row>
    <row r="61" spans="6:14" ht="12.75" customHeight="1" x14ac:dyDescent="0.2">
      <c r="F61" s="99"/>
      <c r="G61" s="99"/>
      <c r="I61" s="99"/>
      <c r="N61" s="173"/>
    </row>
    <row r="62" spans="6:14" ht="12.75" customHeight="1" x14ac:dyDescent="0.2">
      <c r="F62" s="99"/>
      <c r="G62" s="99"/>
      <c r="I62" s="99"/>
      <c r="N62" s="173"/>
    </row>
    <row r="63" spans="6:14" ht="12.75" customHeight="1" x14ac:dyDescent="0.2">
      <c r="F63" s="99"/>
      <c r="G63" s="99"/>
      <c r="I63" s="99"/>
      <c r="N63" s="173"/>
    </row>
    <row r="64" spans="6:14" ht="12.75" customHeight="1" x14ac:dyDescent="0.2">
      <c r="F64" s="99"/>
      <c r="G64" s="99"/>
      <c r="I64" s="99"/>
      <c r="N64" s="173"/>
    </row>
    <row r="65" spans="6:14" ht="12.75" customHeight="1" x14ac:dyDescent="0.2">
      <c r="F65" s="99"/>
      <c r="G65" s="99"/>
      <c r="I65" s="99"/>
      <c r="N65" s="173"/>
    </row>
    <row r="66" spans="6:14" ht="12.75" customHeight="1" x14ac:dyDescent="0.2">
      <c r="F66" s="99"/>
      <c r="G66" s="99"/>
      <c r="I66" s="99"/>
      <c r="N66" s="173"/>
    </row>
    <row r="67" spans="6:14" ht="12.75" customHeight="1" x14ac:dyDescent="0.2">
      <c r="F67" s="99"/>
      <c r="G67" s="99"/>
      <c r="I67" s="99"/>
      <c r="N67" s="173"/>
    </row>
    <row r="68" spans="6:14" ht="12.75" customHeight="1" x14ac:dyDescent="0.2">
      <c r="F68" s="99"/>
      <c r="G68" s="99"/>
      <c r="I68" s="99"/>
      <c r="N68" s="173"/>
    </row>
    <row r="69" spans="6:14" ht="12.75" customHeight="1" x14ac:dyDescent="0.2">
      <c r="F69" s="99"/>
      <c r="G69" s="99"/>
      <c r="I69" s="99"/>
      <c r="N69" s="173"/>
    </row>
    <row r="70" spans="6:14" ht="12.75" customHeight="1" x14ac:dyDescent="0.2">
      <c r="F70" s="99"/>
      <c r="G70" s="99"/>
      <c r="I70" s="99"/>
      <c r="N70" s="173"/>
    </row>
    <row r="71" spans="6:14" ht="12.75" customHeight="1" x14ac:dyDescent="0.2">
      <c r="F71" s="99"/>
      <c r="G71" s="99"/>
      <c r="I71" s="99"/>
      <c r="N71" s="173"/>
    </row>
    <row r="72" spans="6:14" ht="12.75" customHeight="1" x14ac:dyDescent="0.2">
      <c r="F72" s="99"/>
      <c r="G72" s="99"/>
      <c r="I72" s="99"/>
      <c r="N72" s="173"/>
    </row>
    <row r="73" spans="6:14" ht="12.75" customHeight="1" x14ac:dyDescent="0.2">
      <c r="F73" s="99"/>
      <c r="G73" s="99"/>
      <c r="I73" s="99"/>
      <c r="N73" s="173"/>
    </row>
    <row r="74" spans="6:14" ht="12.75" customHeight="1" x14ac:dyDescent="0.2">
      <c r="F74" s="99"/>
      <c r="G74" s="99"/>
      <c r="I74" s="99"/>
      <c r="N74" s="173"/>
    </row>
    <row r="75" spans="6:14" ht="12.75" customHeight="1" x14ac:dyDescent="0.2">
      <c r="F75" s="99"/>
      <c r="G75" s="99"/>
      <c r="I75" s="99"/>
      <c r="N75" s="173"/>
    </row>
    <row r="76" spans="6:14" ht="12.75" customHeight="1" x14ac:dyDescent="0.2">
      <c r="F76" s="99"/>
      <c r="G76" s="99"/>
      <c r="I76" s="99"/>
      <c r="N76" s="173"/>
    </row>
    <row r="77" spans="6:14" ht="12.75" customHeight="1" x14ac:dyDescent="0.2">
      <c r="F77" s="99"/>
      <c r="G77" s="99"/>
      <c r="I77" s="99"/>
      <c r="N77" s="173"/>
    </row>
    <row r="78" spans="6:14" ht="12.75" customHeight="1" x14ac:dyDescent="0.2">
      <c r="F78" s="99"/>
      <c r="G78" s="99"/>
      <c r="I78" s="99"/>
      <c r="N78" s="173"/>
    </row>
    <row r="79" spans="6:14" ht="12.75" customHeight="1" x14ac:dyDescent="0.2">
      <c r="F79" s="99"/>
      <c r="G79" s="99"/>
      <c r="I79" s="99"/>
      <c r="N79" s="173"/>
    </row>
    <row r="80" spans="6:14" ht="12.75" customHeight="1" x14ac:dyDescent="0.2">
      <c r="F80" s="99"/>
      <c r="G80" s="99"/>
      <c r="I80" s="99"/>
      <c r="N80" s="173"/>
    </row>
    <row r="81" spans="6:14" ht="12.75" customHeight="1" x14ac:dyDescent="0.2">
      <c r="F81" s="99"/>
      <c r="G81" s="99"/>
      <c r="I81" s="99"/>
      <c r="N81" s="173"/>
    </row>
    <row r="82" spans="6:14" ht="12.75" customHeight="1" x14ac:dyDescent="0.2">
      <c r="F82" s="99"/>
      <c r="G82" s="99"/>
      <c r="I82" s="99"/>
      <c r="N82" s="173"/>
    </row>
    <row r="83" spans="6:14" ht="12.75" customHeight="1" x14ac:dyDescent="0.2">
      <c r="F83" s="99"/>
      <c r="G83" s="99"/>
      <c r="I83" s="99"/>
      <c r="N83" s="173"/>
    </row>
    <row r="84" spans="6:14" ht="12.75" customHeight="1" x14ac:dyDescent="0.2">
      <c r="F84" s="99"/>
      <c r="G84" s="99"/>
      <c r="I84" s="99"/>
      <c r="N84" s="173"/>
    </row>
    <row r="85" spans="6:14" ht="12.75" customHeight="1" x14ac:dyDescent="0.2">
      <c r="F85" s="99"/>
      <c r="G85" s="99"/>
      <c r="I85" s="99"/>
      <c r="N85" s="173"/>
    </row>
    <row r="86" spans="6:14" ht="12.75" customHeight="1" x14ac:dyDescent="0.2">
      <c r="F86" s="99"/>
      <c r="G86" s="99"/>
      <c r="I86" s="99"/>
      <c r="N86" s="173"/>
    </row>
    <row r="87" spans="6:14" ht="12.75" customHeight="1" x14ac:dyDescent="0.2">
      <c r="F87" s="99"/>
      <c r="G87" s="99"/>
      <c r="I87" s="99"/>
      <c r="N87" s="173"/>
    </row>
    <row r="88" spans="6:14" ht="12.75" customHeight="1" x14ac:dyDescent="0.2">
      <c r="F88" s="99"/>
      <c r="G88" s="99"/>
      <c r="I88" s="99"/>
      <c r="N88" s="173"/>
    </row>
    <row r="89" spans="6:14" ht="12.75" customHeight="1" x14ac:dyDescent="0.2">
      <c r="F89" s="99"/>
      <c r="G89" s="99"/>
      <c r="I89" s="99"/>
      <c r="N89" s="173"/>
    </row>
    <row r="90" spans="6:14" ht="12.75" customHeight="1" x14ac:dyDescent="0.2">
      <c r="F90" s="99"/>
      <c r="G90" s="99"/>
      <c r="I90" s="99"/>
      <c r="N90" s="173"/>
    </row>
    <row r="91" spans="6:14" ht="12.75" customHeight="1" x14ac:dyDescent="0.2">
      <c r="F91" s="99"/>
      <c r="G91" s="99"/>
      <c r="I91" s="99"/>
      <c r="N91" s="173"/>
    </row>
    <row r="92" spans="6:14" ht="12.75" customHeight="1" x14ac:dyDescent="0.2">
      <c r="F92" s="99"/>
      <c r="G92" s="99"/>
      <c r="I92" s="99"/>
      <c r="N92" s="173"/>
    </row>
    <row r="93" spans="6:14" ht="12.75" customHeight="1" x14ac:dyDescent="0.2">
      <c r="F93" s="99"/>
      <c r="G93" s="99"/>
      <c r="I93" s="99"/>
      <c r="N93" s="173"/>
    </row>
    <row r="94" spans="6:14" ht="12.75" customHeight="1" x14ac:dyDescent="0.2">
      <c r="F94" s="99"/>
      <c r="G94" s="99"/>
      <c r="I94" s="99"/>
      <c r="N94" s="173"/>
    </row>
    <row r="95" spans="6:14" ht="12.75" customHeight="1" x14ac:dyDescent="0.2">
      <c r="F95" s="99"/>
      <c r="G95" s="99"/>
      <c r="I95" s="99"/>
      <c r="N95" s="173"/>
    </row>
    <row r="96" spans="6:14" ht="12.75" customHeight="1" x14ac:dyDescent="0.2">
      <c r="F96" s="99"/>
      <c r="G96" s="99"/>
      <c r="I96" s="99"/>
      <c r="N96" s="173"/>
    </row>
    <row r="97" spans="6:14" ht="12.75" customHeight="1" x14ac:dyDescent="0.2">
      <c r="F97" s="99"/>
      <c r="G97" s="99"/>
      <c r="I97" s="99"/>
      <c r="N97" s="173"/>
    </row>
    <row r="98" spans="6:14" ht="12.75" customHeight="1" x14ac:dyDescent="0.2">
      <c r="F98" s="99"/>
      <c r="G98" s="99"/>
      <c r="I98" s="99"/>
      <c r="N98" s="173"/>
    </row>
    <row r="99" spans="6:14" ht="12.75" customHeight="1" x14ac:dyDescent="0.2">
      <c r="F99" s="99"/>
      <c r="G99" s="99"/>
      <c r="I99" s="99"/>
      <c r="N99" s="173"/>
    </row>
    <row r="100" spans="6:14" ht="12.75" customHeight="1" x14ac:dyDescent="0.2">
      <c r="F100" s="99"/>
      <c r="G100" s="99"/>
      <c r="I100" s="99"/>
      <c r="N100" s="173"/>
    </row>
    <row r="101" spans="6:14" ht="12.75" customHeight="1" x14ac:dyDescent="0.2">
      <c r="F101" s="99"/>
      <c r="G101" s="99"/>
      <c r="I101" s="99"/>
      <c r="N101" s="173"/>
    </row>
    <row r="102" spans="6:14" ht="12.75" customHeight="1" x14ac:dyDescent="0.2">
      <c r="F102" s="99"/>
      <c r="G102" s="99"/>
      <c r="I102" s="99"/>
      <c r="N102" s="173"/>
    </row>
    <row r="103" spans="6:14" ht="12.75" customHeight="1" x14ac:dyDescent="0.2">
      <c r="F103" s="99"/>
      <c r="G103" s="99"/>
      <c r="I103" s="99"/>
      <c r="N103" s="173"/>
    </row>
    <row r="104" spans="6:14" ht="12.75" customHeight="1" x14ac:dyDescent="0.2">
      <c r="F104" s="99"/>
      <c r="G104" s="99"/>
      <c r="I104" s="99"/>
      <c r="N104" s="173"/>
    </row>
    <row r="105" spans="6:14" ht="12.75" customHeight="1" x14ac:dyDescent="0.2">
      <c r="F105" s="99"/>
      <c r="G105" s="99"/>
      <c r="I105" s="99"/>
      <c r="N105" s="173"/>
    </row>
    <row r="106" spans="6:14" ht="12.75" customHeight="1" x14ac:dyDescent="0.2">
      <c r="F106" s="99"/>
      <c r="G106" s="99"/>
      <c r="I106" s="99"/>
      <c r="N106" s="173"/>
    </row>
    <row r="107" spans="6:14" ht="12.75" customHeight="1" x14ac:dyDescent="0.2">
      <c r="F107" s="99"/>
      <c r="G107" s="99"/>
      <c r="I107" s="99"/>
      <c r="N107" s="173"/>
    </row>
    <row r="108" spans="6:14" ht="12.75" customHeight="1" x14ac:dyDescent="0.2">
      <c r="F108" s="99"/>
      <c r="G108" s="99"/>
      <c r="I108" s="99"/>
      <c r="N108" s="173"/>
    </row>
    <row r="109" spans="6:14" ht="12.75" customHeight="1" x14ac:dyDescent="0.2">
      <c r="F109" s="99"/>
      <c r="G109" s="99"/>
      <c r="I109" s="99"/>
      <c r="N109" s="173"/>
    </row>
    <row r="110" spans="6:14" ht="12.75" customHeight="1" x14ac:dyDescent="0.2">
      <c r="F110" s="99"/>
      <c r="G110" s="99"/>
      <c r="I110" s="99"/>
      <c r="N110" s="173"/>
    </row>
    <row r="111" spans="6:14" ht="12.75" customHeight="1" x14ac:dyDescent="0.2">
      <c r="F111" s="99"/>
      <c r="G111" s="99"/>
      <c r="I111" s="99"/>
      <c r="N111" s="173"/>
    </row>
    <row r="112" spans="6:14" ht="12.75" customHeight="1" x14ac:dyDescent="0.2">
      <c r="F112" s="99"/>
      <c r="G112" s="99"/>
      <c r="I112" s="99"/>
      <c r="N112" s="173"/>
    </row>
    <row r="113" spans="6:14" ht="12.75" customHeight="1" x14ac:dyDescent="0.2">
      <c r="F113" s="99"/>
      <c r="G113" s="99"/>
      <c r="I113" s="99"/>
      <c r="N113" s="173"/>
    </row>
    <row r="114" spans="6:14" ht="12.75" customHeight="1" x14ac:dyDescent="0.2">
      <c r="F114" s="99"/>
      <c r="G114" s="99"/>
      <c r="I114" s="99"/>
      <c r="N114" s="173"/>
    </row>
    <row r="115" spans="6:14" ht="12.75" customHeight="1" x14ac:dyDescent="0.2">
      <c r="F115" s="99"/>
      <c r="G115" s="99"/>
      <c r="I115" s="99"/>
      <c r="N115" s="173"/>
    </row>
    <row r="116" spans="6:14" ht="12.75" customHeight="1" x14ac:dyDescent="0.2">
      <c r="F116" s="99"/>
      <c r="G116" s="99"/>
      <c r="I116" s="99"/>
      <c r="N116" s="173"/>
    </row>
    <row r="117" spans="6:14" ht="12.75" customHeight="1" x14ac:dyDescent="0.2">
      <c r="F117" s="99"/>
      <c r="G117" s="99"/>
      <c r="I117" s="99"/>
      <c r="N117" s="173"/>
    </row>
    <row r="118" spans="6:14" ht="12.75" customHeight="1" x14ac:dyDescent="0.2">
      <c r="F118" s="99"/>
      <c r="G118" s="99"/>
      <c r="I118" s="99"/>
      <c r="N118" s="173"/>
    </row>
    <row r="119" spans="6:14" ht="12.75" customHeight="1" x14ac:dyDescent="0.2">
      <c r="F119" s="99"/>
      <c r="G119" s="99"/>
      <c r="I119" s="99"/>
      <c r="N119" s="173"/>
    </row>
    <row r="120" spans="6:14" ht="12.75" customHeight="1" x14ac:dyDescent="0.2">
      <c r="F120" s="99"/>
      <c r="G120" s="99"/>
      <c r="I120" s="99"/>
      <c r="N120" s="173"/>
    </row>
  </sheetData>
  <sheetProtection selectLockedCells="1" selectUnlockedCells="1"/>
  <mergeCells count="10">
    <mergeCell ref="J7:J9"/>
    <mergeCell ref="K7:K9"/>
    <mergeCell ref="M7:M9"/>
    <mergeCell ref="N7:N9"/>
    <mergeCell ref="B7:B9"/>
    <mergeCell ref="C7:C9"/>
    <mergeCell ref="F7:F9"/>
    <mergeCell ref="G7:G9"/>
    <mergeCell ref="H7:H9"/>
    <mergeCell ref="I7:I9"/>
  </mergeCells>
  <pageMargins left="0.55118110236220474" right="0.23" top="0.31496062992125984" bottom="0.23622047244094491" header="0.19685039370078741" footer="0.27559055118110237"/>
  <pageSetup paperSize="9" scale="90" firstPageNumber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ЧТС</vt:lpstr>
      <vt:lpstr>кальк. спорт.</vt:lpstr>
      <vt:lpstr>541</vt:lpstr>
      <vt:lpstr>542</vt:lpstr>
    </vt:vector>
  </TitlesOfParts>
  <Company>diakov.net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Serhii</dc:creator>
  <cp:lastModifiedBy>admin</cp:lastModifiedBy>
  <cp:lastPrinted>2021-10-11T12:49:35Z</cp:lastPrinted>
  <dcterms:created xsi:type="dcterms:W3CDTF">2020-09-15T06:19:13Z</dcterms:created>
  <dcterms:modified xsi:type="dcterms:W3CDTF">2021-10-11T14:13:48Z</dcterms:modified>
</cp:coreProperties>
</file>